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N:\Ablagen\D01700-INTER\Projekte\TRANSMIT_3626\Surveys\Data_publication\Codebooks\bearbeitet v2\"/>
    </mc:Choice>
  </mc:AlternateContent>
  <xr:revisionPtr revIDLastSave="0" documentId="13_ncr:1_{C4267681-5534-4029-BDFA-C079955483ED}" xr6:coauthVersionLast="36" xr6:coauthVersionMax="36" xr10:uidLastSave="{00000000-0000-0000-0000-000000000000}"/>
  <bookViews>
    <workbookView xWindow="0" yWindow="0" windowWidth="16740" windowHeight="11340" xr2:uid="{00000000-000D-0000-FFFF-FFFF00000000}"/>
  </bookViews>
  <sheets>
    <sheet name="questionnaire" sheetId="3" r:id="rId1"/>
    <sheet name="Kopie von Lebanon" sheetId="2" state="hidden" r:id="rId2"/>
  </sheets>
  <calcPr calcId="191029"/>
</workbook>
</file>

<file path=xl/calcChain.xml><?xml version="1.0" encoding="utf-8"?>
<calcChain xmlns="http://schemas.openxmlformats.org/spreadsheetml/2006/main">
  <c r="D270" i="3" l="1"/>
  <c r="D253" i="3"/>
  <c r="D236" i="3"/>
  <c r="D213" i="3"/>
  <c r="D210" i="3"/>
  <c r="D208" i="3"/>
  <c r="D207" i="3"/>
  <c r="D206" i="3"/>
  <c r="D178" i="3"/>
  <c r="D176" i="3"/>
  <c r="D175" i="3"/>
  <c r="D174" i="3"/>
  <c r="D173" i="3"/>
  <c r="D172" i="3"/>
  <c r="D171" i="3"/>
  <c r="D170" i="3"/>
  <c r="D169" i="3"/>
  <c r="D156" i="3"/>
  <c r="D155" i="3"/>
  <c r="D144" i="3"/>
  <c r="D143" i="3"/>
  <c r="D141" i="3"/>
  <c r="D140" i="3"/>
  <c r="D137" i="3"/>
  <c r="D135" i="3"/>
  <c r="D132" i="3"/>
  <c r="D130" i="3"/>
  <c r="D129" i="3"/>
  <c r="D128" i="3"/>
  <c r="D127" i="3"/>
  <c r="D126" i="3"/>
  <c r="D125" i="3"/>
  <c r="D124" i="3"/>
  <c r="D123" i="3"/>
  <c r="D122" i="3"/>
  <c r="D120" i="3"/>
  <c r="B120" i="3"/>
  <c r="B121" i="3" s="1"/>
  <c r="B119" i="3"/>
  <c r="D118" i="3"/>
  <c r="D116" i="3"/>
  <c r="D108" i="3"/>
  <c r="B56" i="3"/>
  <c r="B57" i="3" s="1"/>
  <c r="B58" i="3" s="1"/>
  <c r="B59" i="3" s="1"/>
  <c r="B49" i="3"/>
  <c r="B45" i="3"/>
  <c r="D44" i="3"/>
  <c r="D43" i="3"/>
  <c r="D42" i="3"/>
  <c r="D41" i="3"/>
  <c r="D40" i="3"/>
  <c r="D39" i="3"/>
  <c r="D38" i="3"/>
  <c r="D37" i="3"/>
  <c r="D36" i="3"/>
  <c r="D35" i="3"/>
  <c r="B35" i="3"/>
  <c r="D33" i="3"/>
  <c r="D11" i="3"/>
  <c r="E282" i="2" l="1"/>
  <c r="E272" i="2"/>
  <c r="E266" i="2"/>
  <c r="E251" i="2"/>
  <c r="E220" i="2"/>
  <c r="E217" i="2"/>
  <c r="E215" i="2"/>
  <c r="E214" i="2"/>
  <c r="E213" i="2"/>
  <c r="E186" i="2"/>
  <c r="E184" i="2"/>
  <c r="E183" i="2"/>
  <c r="E182" i="2"/>
  <c r="E181" i="2"/>
  <c r="E180" i="2"/>
  <c r="E179" i="2"/>
  <c r="E178" i="2"/>
  <c r="E177" i="2"/>
  <c r="E175" i="2"/>
  <c r="E174" i="2"/>
  <c r="E173" i="2"/>
  <c r="E165" i="2"/>
  <c r="E164" i="2"/>
  <c r="E157" i="2"/>
  <c r="E156" i="2"/>
  <c r="E154" i="2"/>
  <c r="E153" i="2"/>
  <c r="E150" i="2"/>
  <c r="E148" i="2"/>
  <c r="E145" i="2"/>
  <c r="E143" i="2"/>
  <c r="E142" i="2"/>
  <c r="E141" i="2"/>
  <c r="E140" i="2"/>
  <c r="E139" i="2"/>
  <c r="E138" i="2"/>
  <c r="E137" i="2"/>
  <c r="E136" i="2"/>
  <c r="E135" i="2"/>
  <c r="E133" i="2"/>
  <c r="E131" i="2"/>
  <c r="E130" i="2"/>
  <c r="E129" i="2"/>
  <c r="E128" i="2"/>
  <c r="E126" i="2"/>
  <c r="E118" i="2"/>
  <c r="C67" i="2"/>
  <c r="C68" i="2" s="1"/>
  <c r="C69" i="2" s="1"/>
  <c r="C66" i="2"/>
  <c r="C59" i="2"/>
  <c r="C55" i="2"/>
  <c r="E54" i="2"/>
  <c r="E53" i="2"/>
  <c r="E52" i="2"/>
  <c r="E51" i="2"/>
  <c r="E50" i="2"/>
  <c r="E49" i="2"/>
  <c r="E48" i="2"/>
  <c r="E47" i="2"/>
  <c r="E46" i="2"/>
  <c r="E45" i="2"/>
  <c r="C45" i="2"/>
  <c r="E43" i="2"/>
  <c r="E30" i="2"/>
  <c r="E29" i="2"/>
  <c r="E28" i="2"/>
  <c r="E19" i="2"/>
  <c r="E16" i="2"/>
</calcChain>
</file>

<file path=xl/sharedStrings.xml><?xml version="1.0" encoding="utf-8"?>
<sst xmlns="http://schemas.openxmlformats.org/spreadsheetml/2006/main" count="1548" uniqueCount="742">
  <si>
    <t>only ask refreshment sample, i.e. non-panelists</t>
  </si>
  <si>
    <t>Baseline Lebanon</t>
  </si>
  <si>
    <t>Panel Lebanon</t>
  </si>
  <si>
    <t>-1: refusal</t>
  </si>
  <si>
    <t>-2: unkown</t>
  </si>
  <si>
    <t>-3: not applicable (e.g. skipped)</t>
  </si>
  <si>
    <t>No. t1</t>
  </si>
  <si>
    <t>No. t2</t>
  </si>
  <si>
    <t>variable</t>
  </si>
  <si>
    <t xml:space="preserve">Choices	</t>
  </si>
  <si>
    <t xml:space="preserve">Notes on privacy/respondent </t>
  </si>
  <si>
    <t>Section 1 - Introduction and consent</t>
  </si>
  <si>
    <t>Rcountry</t>
  </si>
  <si>
    <t>Country</t>
  </si>
  <si>
    <t>Lebanon</t>
  </si>
  <si>
    <t>household head</t>
  </si>
  <si>
    <t>1a</t>
  </si>
  <si>
    <t>Ryear</t>
  </si>
  <si>
    <t>Year</t>
  </si>
  <si>
    <t>1b</t>
  </si>
  <si>
    <t>Rpsu</t>
  </si>
  <si>
    <t>PSU</t>
  </si>
  <si>
    <t>A,...,J</t>
  </si>
  <si>
    <t>hhid</t>
  </si>
  <si>
    <t>HHID wave 1 (for panel HH), new case ID if HH did not participate before (refreshment sample)</t>
  </si>
  <si>
    <t>iid</t>
  </si>
  <si>
    <t>Enter Interviewer ID 
(same as wave 1 if interviewer hasn't changed)</t>
  </si>
  <si>
    <t xml:space="preserve">[2 digit string]        </t>
  </si>
  <si>
    <t>latitude; longitude</t>
  </si>
  <si>
    <t>Record GPS coordinates</t>
  </si>
  <si>
    <t xml:space="preserve">[latitude,longitude] automatic	</t>
  </si>
  <si>
    <t>present</t>
  </si>
  <si>
    <t xml:space="preserve">[yes,no] = {1,0}	</t>
  </si>
  <si>
    <t>panelist</t>
  </si>
  <si>
    <t>Has the household participated in the previous wave?</t>
  </si>
  <si>
    <t>intro</t>
  </si>
  <si>
    <t>My name is [enumerator name], I am working with the survey institute REACH and the Humboldt University of Berlin in Germany to conduct a study on migration to and from Lebanon with a particular focus on the situation of families. Your household has been randomly selected to take part in this study. While your participation is very valuable to our research efforts, it is entirely voluntary and you can stop the interview at any point with no negative consequences for you. We expect the interview to take 45 to 60 minutes. We do not expect this study to pose any risk to you or your family members, but if a question makes you feel uncomfortable you will be able to skip it. If you agree, we might contact you again next year, to understand how your situation has changed. At that point, you will still be able to end your participation in the study.
Your answers are strictly confidential. When sharing or presenting the data collected for this study, we will not any share information that allows others to identify you as a person or locate your household. You will only be one among thousands of people we are interviewing. You will not receive any compensation for this study. The study will have no positive or negative impact on you or your families life, but the information will help students and scholars in Lebanon and in the international research community to understand life and migration in Lebanon. On this sheet you will find information on the project and who will use the data. Also, please know that there are no right or wrong answers, we value your time and would like to learn from your personal experiences.
Very generally, we would like to better understand why some people are migrating and others are not, and what is your current situation in Lebanon. If you allow us to proceed with the interview, we would like to learn about you and your living conditions. This may include potentially sensitive topics such as your health and wellbeing or your migration experience. We would like to ask you those questions in private. These are topics that researchers know very little about and your answers would be very valuable. But you do not have to answer questions that make you feel uncomfortable and you can always take a break or stop the interview.
I will use this tablet to make note of the answers. Do you have any questions? Is it ok if we begin?</t>
  </si>
  <si>
    <t xml:space="preserve">[yes,no] = {1,0}        </t>
  </si>
  <si>
    <t>consent</t>
  </si>
  <si>
    <t>info</t>
  </si>
  <si>
    <t>[if Q300 = 1] During our previous visit/visits, we already collected some information about you and your family. Do you agree that we use and share this older data in the same way as we described in this information sheet? This will allow researchers to use the old and new data together to better understand, how conditions in Lebanon have changed over time. Your personal information will remain protected.</t>
  </si>
  <si>
    <t>consent_panel</t>
  </si>
  <si>
    <t>Did the household provide consent to the use of previously collected information?</t>
  </si>
  <si>
    <t>datestart</t>
  </si>
  <si>
    <t>Metadata collected automatically: date of the interview</t>
  </si>
  <si>
    <t xml:space="preserve">[dd,mm,yyyy] automatic	</t>
  </si>
  <si>
    <t>timestart</t>
  </si>
  <si>
    <t>Record time of starting the interview</t>
  </si>
  <si>
    <t xml:space="preserve">[hrs,min] automatic	</t>
  </si>
  <si>
    <t>[if Q300 = 0] We are going to collect information from Lebanese, Syrian and other households.</t>
  </si>
  <si>
    <t>strata</t>
  </si>
  <si>
    <t>[if Q300 = 0] Could you please tell me the nationality of your household head? 
[If quota is fulfilled, briefly explain: We have already reached the number of [nationality] that we were hoping to interview. Thank you very much for your willingness to participate. ► Q"&amp;B281&amp;"]"</t>
  </si>
  <si>
    <t>[nationalitylist, stateless, dual nationality]</t>
  </si>
  <si>
    <t>paperlist;
indid</t>
  </si>
  <si>
    <t>[if Q300 = 0] 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</si>
  <si>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</si>
  <si>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</si>
  <si>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selection</t>
  </si>
  <si>
    <t>[no permission granted, legal guardian not present, currently absent and will not return in time, refused to respond] = {1,..,3,-1}</t>
  </si>
  <si>
    <t>minorpermit</t>
  </si>
  <si>
    <t>[yes,no] = {1,0}</t>
  </si>
  <si>
    <t>resppermit</t>
  </si>
  <si>
    <t>Section 2 - respondent demographics</t>
  </si>
  <si>
    <t>Thank you! Let us start with some general information about you.</t>
  </si>
  <si>
    <t>info_panel</t>
  </si>
  <si>
    <t>[if Q300 = 1] Thank you! Just to confirm, I would like to revisit some general information about you.</t>
  </si>
  <si>
    <t>gender</t>
  </si>
  <si>
    <t>What is respondent's gender?</t>
  </si>
  <si>
    <t>[male, female, other] = {1,2,3}</t>
  </si>
  <si>
    <t>age</t>
  </si>
  <si>
    <t>How old are you?</t>
  </si>
  <si>
    <t>[integer, refuse]</t>
  </si>
  <si>
    <t>marital</t>
  </si>
  <si>
    <t>What is your current marital status?</t>
  </si>
  <si>
    <t>[married, single, divorced, widowed, in committed relationship, in temporary marriage, registered partnership, refuse] = {1,...,7,-1}</t>
  </si>
  <si>
    <t>cowives_m</t>
  </si>
  <si>
    <t>[if marital = 1 &amp; gender = 1] Do you have another wife?</t>
  </si>
  <si>
    <t>[yes, no, refuse] = {1,0,-1}</t>
  </si>
  <si>
    <t>origin_c</t>
  </si>
  <si>
    <t>In which country were you born?</t>
  </si>
  <si>
    <t>[countrylist, refuse]</t>
  </si>
  <si>
    <t>origin_p</t>
  </si>
  <si>
    <t>In which province were you born?</t>
  </si>
  <si>
    <t>[provincelist, refuse, don't know]</t>
  </si>
  <si>
    <t>citizenship_{x1,x2}</t>
  </si>
  <si>
    <t>What is your country of citizenship? [allow &gt;1]</t>
  </si>
  <si>
    <t>[countrylist, stateless, refuse]</t>
  </si>
  <si>
    <t>Section 3 - respondent education</t>
  </si>
  <si>
    <t>Thank you. Now, I would like to ask you about your education.</t>
  </si>
  <si>
    <t>main respondent, sensitivity: low</t>
  </si>
  <si>
    <t>edu_change</t>
  </si>
  <si>
    <t>[yes,no, refuse] = {1,0,-1}</t>
  </si>
  <si>
    <t>inschool</t>
  </si>
  <si>
    <t xml:space="preserve">[if age &lt; 40 &amp; (Q300=0 or Q301 !=0)] Are you currently attending school, university or vocational training (virtually or in person)? </t>
  </si>
  <si>
    <t>whynoschool</t>
  </si>
  <si>
    <t>[no physical access, cannot afford, no time - ID has to work, no time - ID has to take care of the house, legally not allowed to register, gender - school is not for her, ID already completed primary school, disability, ID already completed secondary school, concerns over COVID-19 safety, lack infrastructure to attend classes online, other specify, refuse] = {1,...,11,-1}</t>
  </si>
  <si>
    <t>edu_school</t>
  </si>
  <si>
    <t>[never attended school, left school without certificate, middle school certificate (completed 9th grade), high school diploma - general educ track, high school diploma - vocational track, university entrance exam, other certificate (specify), refuse] = {1,..,7,-1}</t>
  </si>
  <si>
    <t>edu_year</t>
  </si>
  <si>
    <t>[year, refuse] = [yyyy,-1]</t>
  </si>
  <si>
    <t>edu_ctry</t>
  </si>
  <si>
    <t>years_school</t>
  </si>
  <si>
    <t>edu_univ</t>
  </si>
  <si>
    <t>edu_univ_cert</t>
  </si>
  <si>
    <t>[Didn't receive certificate, Bachelor's or equivalent, Master's or equivalent, Doctoral or equivalent, Other, Refuse] = {1,...,5,-1}</t>
  </si>
  <si>
    <t>edu_voc</t>
  </si>
  <si>
    <t>edu_voc_cert</t>
  </si>
  <si>
    <t>years_univ</t>
  </si>
  <si>
    <t>edu_parent</t>
  </si>
  <si>
    <t>What is the highest level of education either of your parents has achieved [Read out]</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</si>
  <si>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</si>
  <si>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edu_asp</t>
  </si>
  <si>
    <t>[if age &lt; 45] What is the highest level of education that you are aspiring to complete, if any?</t>
  </si>
  <si>
    <t>[None, less than primary education, primary education, lower secondary education, uppper secondary education, post-secondary non-tertiary education, short-cycle tertiary education, Bachelor's or equivalent, Master's or equivalent, Doctoral or equivalent, Other, Refuse, Don't know] = {0,...,10,-1,-2}</t>
  </si>
  <si>
    <t xml:space="preserve">any aspiration questions, if possible in private. </t>
  </si>
  <si>
    <t>Section 4a) - Household Composition (refresh) [Ask this Section only if Q300 = 0]</t>
  </si>
  <si>
    <t>Note: Entire Section only for Refreshment</t>
  </si>
  <si>
    <t xml:space="preserve">Thank you. Now I would like to ask about your family and the people living in your household. With household we mean all the people that live in this dwelling and usually eat meals together. We ask these questions to better understand your living situation, your responsibilities and who you consider when making decisions. We will not try to identify any of your family or friends. </t>
  </si>
  <si>
    <t>residence_s</t>
  </si>
  <si>
    <t>[if marital = married, in committed relationship, in temporary marriage, registered partnership] Where does your partner currently live?</t>
  </si>
  <si>
    <t>[in same household, elsewhere in Lebanon, outside Lebanon, deceased, refuse]={1,..,4,-1}</t>
  </si>
  <si>
    <t>residence_ds</t>
  </si>
  <si>
    <t>[if residence_s = outside Lebanon] please specify country</t>
  </si>
  <si>
    <t>residence_s2</t>
  </si>
  <si>
    <t>[if cowives_m = 1] Where does your second wife currently live?</t>
  </si>
  <si>
    <t>residence_ds2</t>
  </si>
  <si>
    <t>[if residence_s2 = outside Lebanon] please specify country</t>
  </si>
  <si>
    <t>child</t>
  </si>
  <si>
    <t>Do you have children?</t>
  </si>
  <si>
    <t>childn</t>
  </si>
  <si>
    <t>[if child = 1] How many children do you have?</t>
  </si>
  <si>
    <t>[if child = 1] For each child in the same Household</t>
  </si>
  <si>
    <t>residence_c</t>
  </si>
  <si>
    <t>Where does [child] currently live?</t>
  </si>
  <si>
    <t>[in same household, elsewhere in Lebanon, outside Lebanon, refuse]={1,..3,-1}</t>
  </si>
  <si>
    <t>age_c</t>
  </si>
  <si>
    <t>How old is [child]?</t>
  </si>
  <si>
    <t>gender_c</t>
  </si>
  <si>
    <t>What is [child]'s gender?</t>
  </si>
  <si>
    <t>[male, female, other, refuse] = {1,2,3,-1}</t>
  </si>
  <si>
    <t>inschool_c</t>
  </si>
  <si>
    <t xml:space="preserve">[if age_c &lt; 40] Is [child] currently attending school, university or vocational training? </t>
  </si>
  <si>
    <t>residence_coth</t>
  </si>
  <si>
    <t>Are there any other children below the age of 18 living with you in the same household? This refers to children other than your own.</t>
  </si>
  <si>
    <t>residence_dcoth</t>
  </si>
  <si>
    <t>[if residence_coth = yes] How many children?</t>
  </si>
  <si>
    <t>residence_oth</t>
  </si>
  <si>
    <t>Are there any other individuals (above the age of 18) living with you in the same household? This refers to individuals other than your partner or your children.</t>
  </si>
  <si>
    <t>residence_doth</t>
  </si>
  <si>
    <t>[if residence_oth = yes] How many individuals?</t>
  </si>
  <si>
    <t>oth_relation</t>
  </si>
  <si>
    <t>What is your relationship to these individuals? Please tick all that apply.</t>
  </si>
  <si>
    <t>[my father, my mother, sibling, cousin/nephew/niece, 2nd/3rd wife of husband, sponsored migrant (kafala), other relative, other non-relative, refuse] = {1,...,9,-1}</t>
  </si>
  <si>
    <t>hhsize</t>
  </si>
  <si>
    <r>
      <rPr>
        <i/>
        <sz val="10"/>
        <color theme="1"/>
        <rFont val="Arial"/>
        <family val="2"/>
      </rPr>
      <t>Confirm</t>
    </r>
    <r>
      <rPr>
        <sz val="10"/>
        <color theme="1"/>
        <rFont val="Arial"/>
        <family val="2"/>
      </rPr>
      <t>: I understand that including you [xx] people live in this household. Is that correct?</t>
    </r>
  </si>
  <si>
    <t>hh_male</t>
  </si>
  <si>
    <t>[if hhsize &gt; 1] How many of the persons living with you in this household are male?</t>
  </si>
  <si>
    <t>role_child</t>
  </si>
  <si>
    <t>[if any child in hh aged &lt; 18]  In your household, who is mainly responsible for taking care of the children in everyday life? [Tick all that apply.]</t>
  </si>
  <si>
    <t>care</t>
  </si>
  <si>
    <t>[if hhsize &gt; 1] Other than your children, are there any other persons who need to be taken care of? (e.g. elderly or sick individuals)</t>
  </si>
  <si>
    <t>[specify ID, precode: equal distribution among adults, equal distribution among all, refuse] = {ID; 21,22,-1}</t>
  </si>
  <si>
    <t>role_care</t>
  </si>
  <si>
    <t>[if care = yes] And who is mainly responsible for that?  [Tick all that apply.]</t>
  </si>
  <si>
    <r>
      <rPr>
        <sz val="10"/>
        <color rgb="FF000000"/>
        <rFont val="Arial"/>
        <family val="2"/>
      </rPr>
      <t>[me, my partner, my parent(s), other household members,</t>
    </r>
    <r>
      <rPr>
        <strike/>
        <sz val="10"/>
        <color rgb="FF000000"/>
        <rFont val="Arial"/>
        <family val="2"/>
      </rPr>
      <t xml:space="preserve"> </t>
    </r>
    <r>
      <rPr>
        <sz val="10"/>
        <color rgb="FF000000"/>
        <rFont val="Arial"/>
        <family val="2"/>
      </rPr>
      <t>refuse] = {ID; 1,2,3,4, -1}</t>
    </r>
  </si>
  <si>
    <t>residence_f</t>
  </si>
  <si>
    <t>[if oth_relation != 1] Finally, we are interested in the whereabouts of your parents. Would you be willing to share with us where your father currently lives?</t>
  </si>
  <si>
    <t>elsewhere in Lebanon, outside Lebanon, deceased, refuse]={1,2,3,4,-1}</t>
  </si>
  <si>
    <t>residence_df</t>
  </si>
  <si>
    <t>[if residence_f = outside Lebanon] please specify country</t>
  </si>
  <si>
    <t>[countrylist]</t>
  </si>
  <si>
    <t>residence_m</t>
  </si>
  <si>
    <t>And how about your mother?</t>
  </si>
  <si>
    <t>[elsewhere in Lebanon, outside Lebanon, deceased, refuse]={1,2,3,4,-1}</t>
  </si>
  <si>
    <t>residence_dm</t>
  </si>
  <si>
    <t>[if residence_m = outside Lebanon] please specify country</t>
  </si>
  <si>
    <t>Section 4b) - Household Composition (panelists) [Ask this Section only if Q300 = 1]</t>
  </si>
  <si>
    <t>Note: Entire Section only for Panelists</t>
  </si>
  <si>
    <t xml:space="preserve">We would like to ask you about changes to your household composition since we last visited you, so that we can understand how your living situation has changed. Recall that we understand your household to be those individuals that live in this dwelling and that usually eat meals together here. </t>
  </si>
  <si>
    <t>hh_leave</t>
  </si>
  <si>
    <t>Since we last visited you, has anybody left this household to live somewhere else for at least 3 months or has somebody passed away?</t>
  </si>
  <si>
    <t>hh_leave_n</t>
  </si>
  <si>
    <t>[hh_leave = 1] How many people have left/passed?</t>
  </si>
  <si>
    <t>hh_leave_relation_{x1,...}</t>
  </si>
  <si>
    <t>[for each household member that left]  What is your relationship to that person?  [Tick all that apply.]</t>
  </si>
  <si>
    <t>[my child, my spouse, my father, my mother, sibling, cousin/nephew/niece, 2nd wife/3rd wife, 2nd/3rd wife of husband, sponsored migrant (kafala), other relative, other non-relative, refuse] = {1,...,11,-1}</t>
  </si>
  <si>
    <t>hh_leave_residence_{x1,...}</t>
  </si>
  <si>
    <t>[for each household member that left]  Where does this person live now?</t>
  </si>
  <si>
    <t>[elsewhere in Lebanon, outside Lebanon, deceased, refuse]={1,2,3,-1}</t>
  </si>
  <si>
    <t>hh_leave_age_{x1,...}</t>
  </si>
  <si>
    <t>[for each household member that left] What is that person's age?</t>
  </si>
  <si>
    <t>hh_leave_gender_{x1,...}</t>
  </si>
  <si>
    <t>[for each household member that left] What is that person's gender?</t>
  </si>
  <si>
    <t>hh_join</t>
  </si>
  <si>
    <t>Since we last visited you, has anybody moved into your household that didn't live here before?</t>
  </si>
  <si>
    <t>hh_join_n</t>
  </si>
  <si>
    <t>[hh_join = 1] How many people have moved in or were born?</t>
  </si>
  <si>
    <t>hh_join_relation</t>
  </si>
  <si>
    <t>[hh_join = 1] What is your relationship to these individuals? [Tick all that apply]</t>
  </si>
  <si>
    <t>hh_join_ch</t>
  </si>
  <si>
    <t>[if hh_join_relation = my child] How many children of yours joined you in the household?</t>
  </si>
  <si>
    <t>hh_join_ch_age_{x1,...}</t>
  </si>
  <si>
    <t>[if hh_join_relation = my child, for every child] How old is your child that joined you in the household?</t>
  </si>
  <si>
    <t>hh_join_minors</t>
  </si>
  <si>
    <t>[hh_join = 1] How many of the persons that joined your household are below the age of 18? [only count children other than respondents' own children]</t>
  </si>
  <si>
    <t>hhsize_p</t>
  </si>
  <si>
    <t>So in total, how many individuals are living in this household?</t>
  </si>
  <si>
    <t>How many of the persons living with you in this household are male?</t>
  </si>
  <si>
    <t>hh_child_18</t>
  </si>
  <si>
    <t>[if hh_join_minors == 0 ] Are there any children below the age of 18 living in this household?</t>
  </si>
  <si>
    <t>[if hh_join_minors &gt; 0 OR hh_child_18 ==1 OR if (hh_join_ch_age &lt; 18 for any child)]  In your household, who is mainly responsible for taking care of the children in everyday life? [Tick all that apply.]</t>
  </si>
  <si>
    <t>Section 5 - household characteristics</t>
  </si>
  <si>
    <t xml:space="preserve">Thank you. I will now ask you some general questions about your household, your neighborhood and your household's economic situation. </t>
  </si>
  <si>
    <t>main respondent or knowledgable hh member</t>
  </si>
  <si>
    <t>own_dwell</t>
  </si>
  <si>
    <t xml:space="preserve">Do you or does your family own the dwelling (house or apartment) you are living in? </t>
  </si>
  <si>
    <t>resid_time_prov</t>
  </si>
  <si>
    <t>For how many years have you lived in your current province?</t>
  </si>
  <si>
    <t>resid_time</t>
  </si>
  <si>
    <t>For how many years have you lived in your current neighborhood?</t>
  </si>
  <si>
    <t>How strongly do you agree with the following statements...?</t>
  </si>
  <si>
    <t>neib_dwell</t>
  </si>
  <si>
    <t>Most dwellings in my neighborhood are well taken care of.[Read out]</t>
  </si>
  <si>
    <t>[strongly agree, moderately agree, slightly agree, neither agree nor disagree, slightly disagree, moderately disagree, strongly disagree, refuse] = {1,...,7,-1}</t>
  </si>
  <si>
    <t>neib_environ</t>
  </si>
  <si>
    <t>I feel like I can get sick in my neighborhood because of pollution/environmental degradation [Read out]</t>
  </si>
  <si>
    <t>riskconflict</t>
  </si>
  <si>
    <t>I think there is a tangible threat of an armed conflict breaking out or extending to my current area of residence.</t>
  </si>
  <si>
    <t xml:space="preserve"> </t>
  </si>
  <si>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</si>
  <si>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t>hhinc_src[x1,..,x3]</t>
  </si>
  <si>
    <r>
      <rPr>
        <sz val="10"/>
        <color theme="1"/>
        <rFont val="Arial"/>
        <family val="2"/>
      </rPr>
      <t>What were the main sources of income of this household in the</t>
    </r>
    <r>
      <rPr>
        <b/>
        <sz val="10"/>
        <color theme="1"/>
        <rFont val="Arial"/>
        <family val="2"/>
      </rPr>
      <t xml:space="preserve"> past 4 weeks</t>
    </r>
    <r>
      <rPr>
        <sz val="10"/>
        <color theme="1"/>
        <rFont val="Arial"/>
        <family val="2"/>
      </rPr>
      <t>? [choose up to three options. Read out]</t>
    </r>
  </si>
  <si>
    <t>[Public sector employment, private sector employment, self-employment, daily work, receiving pensions, receiving cash or in-kind transfers from family and/or friends outside the household (remittances), receiving aid (humanitarian assistance), receiving state transfers, using savings or selling assets, other (specify), refuse] = {1,...,10,-1}</t>
  </si>
  <si>
    <t>hhinc_cur</t>
  </si>
  <si>
    <t>What is the main currency in which this income was reveived?</t>
  </si>
  <si>
    <t>[currency: LBP, USD] = {1,2}</t>
  </si>
  <si>
    <t>hhecon</t>
  </si>
  <si>
    <r>
      <rPr>
        <sz val="10"/>
        <color theme="1"/>
        <rFont val="Arial"/>
        <family val="2"/>
      </rPr>
      <t xml:space="preserve">Over the </t>
    </r>
    <r>
      <rPr>
        <b/>
        <sz val="10"/>
        <color theme="1"/>
        <rFont val="Arial"/>
        <family val="2"/>
      </rPr>
      <t>past 4 weeks</t>
    </r>
    <r>
      <rPr>
        <sz val="10"/>
        <color theme="1"/>
        <rFont val="Arial"/>
        <family val="2"/>
      </rPr>
      <t>: Which of the following statements best describes the current economic situation of your household? [Read out]</t>
    </r>
  </si>
  <si>
    <r>
      <rPr>
        <sz val="10"/>
        <color theme="1"/>
        <rFont val="Arial"/>
        <family val="2"/>
      </rPr>
      <t xml:space="preserve">[money is </t>
    </r>
    <r>
      <rPr>
        <b/>
        <sz val="10"/>
        <color theme="1"/>
        <rFont val="Arial"/>
        <family val="2"/>
      </rPr>
      <t xml:space="preserve">not enough </t>
    </r>
    <r>
      <rPr>
        <sz val="10"/>
        <color theme="1"/>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</si>
  <si>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t>hhinc</t>
  </si>
  <si>
    <r>
      <rPr>
        <sz val="10"/>
        <color theme="1"/>
        <rFont val="Arial"/>
        <family val="2"/>
      </rPr>
      <t xml:space="preserve">Considering all income sources of all household members over the </t>
    </r>
    <r>
      <rPr>
        <b/>
        <sz val="10"/>
        <color theme="1"/>
        <rFont val="Arial"/>
        <family val="2"/>
      </rPr>
      <t>past 4 weeks</t>
    </r>
    <r>
      <rPr>
        <sz val="10"/>
        <color theme="1"/>
        <rFont val="Arial"/>
        <family val="2"/>
      </rPr>
      <t>: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[Read out]</t>
    </r>
  </si>
  <si>
    <t>remit_received</t>
  </si>
  <si>
    <t>remit_sent</t>
  </si>
  <si>
    <r>
      <rPr>
        <sz val="10"/>
        <color theme="1"/>
        <rFont val="Arial"/>
        <family val="2"/>
      </rPr>
      <t xml:space="preserve">Over the </t>
    </r>
    <r>
      <rPr>
        <b/>
        <sz val="10"/>
        <color theme="1"/>
        <rFont val="Arial"/>
        <family val="2"/>
      </rPr>
      <t>past year</t>
    </r>
    <r>
      <rPr>
        <sz val="10"/>
        <color theme="1"/>
        <rFont val="Arial"/>
        <family val="2"/>
      </rPr>
      <t>, has your household sent any remittances (i.e. cash or in-kind transfers to family and friends outside the household)?</t>
    </r>
  </si>
  <si>
    <t>Section 6 - respondent wellbeing and employment situation</t>
  </si>
  <si>
    <t>Thank you. Now I would like to ask you a few questions about the welfare of your household as well as your personal job and employment situation. We would now like to turn to invertviewing you sperately and in private, if that's ok with you.</t>
  </si>
  <si>
    <t>main respondent. sensitivity: medium</t>
  </si>
  <si>
    <t>wellbeing_relative</t>
  </si>
  <si>
    <r>
      <rPr>
        <sz val="10"/>
        <color rgb="FF000000"/>
        <rFont val="Arial"/>
        <family val="2"/>
      </rPr>
      <t xml:space="preserve">How would you describe your household's current living situation compared to most others in </t>
    </r>
    <r>
      <rPr>
        <b/>
        <sz val="10"/>
        <color rgb="FF000000"/>
        <rFont val="Arial"/>
        <family val="2"/>
      </rPr>
      <t>Lebanon</t>
    </r>
    <r>
      <rPr>
        <sz val="10"/>
        <color rgb="FF000000"/>
        <rFont val="Arial"/>
        <family val="2"/>
      </rPr>
      <t xml:space="preserve">? Your current living situation is [...] [Read out] </t>
    </r>
  </si>
  <si>
    <t>[much better, moderately better, slightly better, the same, slightly worse, moderately worse, much worse, refuse] = {1,...,7,-1}</t>
  </si>
  <si>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</si>
  <si>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</si>
  <si>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Thank you. I would like to turn to your employment situation</t>
  </si>
  <si>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</si>
  <si>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</si>
  <si>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[no, not employed; employed in private sector; employed in public sector; self-employed; daily wage worker; refuse] = {1,...5,-1}</t>
  </si>
  <si>
    <t>occ</t>
  </si>
  <si>
    <t>[open response, precode: refuse]</t>
  </si>
  <si>
    <t>emp_ever</t>
  </si>
  <si>
    <t>[if Q83 = 1 or refuse] Have you ever worked in a paid job? Please also consider self-employment.</t>
  </si>
  <si>
    <t>occ_last</t>
  </si>
  <si>
    <t>[open response, refuse]</t>
  </si>
  <si>
    <t>occ_loc</t>
  </si>
  <si>
    <t>[if occ_last != -1] Referring to this last occupation: in which country did you work in that job?</t>
  </si>
  <si>
    <t>[Lebanon, Syria, other country, refuse] = {1,2,3,-1}</t>
  </si>
  <si>
    <t>emp_syr</t>
  </si>
  <si>
    <t>occ_syr</t>
  </si>
  <si>
    <t>[if emp_syr = 1] What was the last occupation you had in Syria? Please give the exact name of the job or work you do, e.g. 'production manager' rather than just 'manager', or 'construction worker' rather than 'worker', or 'mechanical engineer' rather than just 'engineer'.</t>
  </si>
  <si>
    <t>emply_dys</t>
  </si>
  <si>
    <t>[days per week, refuse]</t>
  </si>
  <si>
    <t>empl_hrs</t>
  </si>
  <si>
    <t>[hours per day, refuse]</t>
  </si>
  <si>
    <t>unempl</t>
  </si>
  <si>
    <t>[going to school/univ/vocational training, work in household only, cannot find work, retired/too old, cannot work - disabled/too old, cannot work - no permit, no need to work] = {1,...8,-1}</t>
  </si>
  <si>
    <t>selfempl</t>
  </si>
  <si>
    <t>manage</t>
  </si>
  <si>
    <t>status</t>
  </si>
  <si>
    <t>[predominantly manual labor, only little manual labor, predominantly non-manual labor, refuse] = {1,2,3,-1}</t>
  </si>
  <si>
    <t>prof_cert</t>
  </si>
  <si>
    <t>prof_cert_country</t>
  </si>
  <si>
    <t>workexp_prof</t>
  </si>
  <si>
    <t>[years, precode: none to avoid interpreting less than 1 year as zero]</t>
  </si>
  <si>
    <t>workexp_gen</t>
  </si>
  <si>
    <t>[if Q83 != 1 OR emp_ever = 1 OR emp_syr = 1] In total, how many years of work experience do you have (in paid employment and/or self-employment), all jobs considered?</t>
  </si>
  <si>
    <t>workpermit</t>
  </si>
  <si>
    <t>The following questions concern your personal income. We would like to remind you that your information is anonymous and used for scientific purposes only.</t>
  </si>
  <si>
    <t>inc_net</t>
  </si>
  <si>
    <r>
      <rPr>
        <sz val="10"/>
        <color theme="1"/>
        <rFont val="Arial"/>
        <family val="2"/>
      </rPr>
      <t xml:space="preserve">Over the </t>
    </r>
    <r>
      <rPr>
        <b/>
        <sz val="10"/>
        <color theme="1"/>
        <rFont val="Arial"/>
        <family val="2"/>
      </rPr>
      <t>past 4 weeks</t>
    </r>
    <r>
      <rPr>
        <sz val="10"/>
        <color theme="1"/>
        <rFont val="Arial"/>
        <family val="2"/>
      </rPr>
      <t>: What was your personal net earnings (i.e the wage, salary after taxes and social security contributions)? [if unknown, please estimate]</t>
    </r>
  </si>
  <si>
    <t>[real, refuse, don't know] = {integer,-1,-2}; [currency: LBP, USD] = {1,2}</t>
  </si>
  <si>
    <t>inc_net_int</t>
  </si>
  <si>
    <t>inc_hrs</t>
  </si>
  <si>
    <r>
      <rPr>
        <sz val="10"/>
        <color theme="1"/>
        <rFont val="Arial"/>
        <family val="2"/>
      </rPr>
      <t>Over the</t>
    </r>
    <r>
      <rPr>
        <b/>
        <sz val="10"/>
        <color theme="1"/>
        <rFont val="Arial"/>
        <family val="2"/>
      </rPr>
      <t xml:space="preserve"> past 4 weeks</t>
    </r>
    <r>
      <rPr>
        <sz val="10"/>
        <color theme="1"/>
        <rFont val="Arial"/>
        <family val="2"/>
      </rPr>
      <t>: What was your personal net daily wage? [if unknown, please estimate]</t>
    </r>
  </si>
  <si>
    <t>[real, refuse, don't know] = {integer,-1,-2}; [currency: LBP; USD] = {1,2}</t>
  </si>
  <si>
    <t>inc_hrs_int</t>
  </si>
  <si>
    <t>Section 7 - respondent ethnicity, identity and life satisfaction</t>
  </si>
  <si>
    <t>In this country, people come from a lot of different cultures and there are many different words to describe the different backgrounds or ethnic groups that people come from. Some examples of the names of ethnic groups are Palestinian Arabs, Armanians, Kurds.</t>
  </si>
  <si>
    <t>main respondent. everything related to self-labelling and identification I consider potentially sensitive to share with others present. LiG: Agree, it may trigger discussions among those in the room and we don't want these discussions during the interview</t>
  </si>
  <si>
    <t>ethnicity{x1,...,x3}</t>
  </si>
  <si>
    <t>[ethnicitylist, incl Kurds]</t>
  </si>
  <si>
    <t>national_ident</t>
  </si>
  <si>
    <t>[countrylist, incl stateless]</t>
  </si>
  <si>
    <t>lang_other_{x1,..,x3}</t>
  </si>
  <si>
    <t>What languages do you speak? [list up to 3, if &gt;3 list those that are most important to respondent]</t>
  </si>
  <si>
    <t>[languagelist, refuse]</t>
  </si>
  <si>
    <t>label_self</t>
  </si>
  <si>
    <t>[refugee OR displaced, asylum seeker, skilled work migrant, person in Exile, person in temporary protection, typical citizen of this country, person in international protection, other(specify)] = {1,…,7,-1}</t>
  </si>
  <si>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</si>
  <si>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</si>
  <si>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</si>
  <si>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 {1,...,7,-1}</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</si>
  <si>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</si>
  <si>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</si>
  <si>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new</t>
  </si>
  <si>
    <t>status_leb</t>
  </si>
  <si>
    <t>Please think of your situation in  Lebanon.
In Lebanese society,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Where would you put yourself on this scale?</t>
  </si>
  <si>
    <t xml:space="preserve">[Top, Bottom] = {1,...,10,-1}
</t>
  </si>
  <si>
    <t>status_syr</t>
  </si>
  <si>
    <t>[if (Q26 = Syria)
Now please think of your country of origin! In Syria,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Before you left Syria, where would you put yourself on this scale?</t>
  </si>
  <si>
    <t>Section 9 - migration history</t>
  </si>
  <si>
    <t>Thank you. Now I would like to know about your previous experiences with migration. We know this can be a difficult topic. Remeber that you can pause or skip a question if you feel uncomfortable.</t>
  </si>
  <si>
    <t>main respondent. of course these are sensitive topics but because migration history is part of family history, sharing the information while other members are around is ok to me</t>
  </si>
  <si>
    <t>mig_int</t>
  </si>
  <si>
    <t>Have you ever lived for more than 3 months outside Lebanon (and your country of birth)?</t>
  </si>
  <si>
    <t>migleb_firstentry_y; migleb_firstentry_m</t>
  </si>
  <si>
    <t>[yyyy, mm, refuse]</t>
  </si>
  <si>
    <t>mig_change</t>
  </si>
  <si>
    <t>[yes, no, refuse] = {1, 0, -1}</t>
  </si>
  <si>
    <t>migleb_lastentry_y; migleb_lastentry_m</t>
  </si>
  <si>
    <t>[if (Q300=0 &amp; (Q26 != Lebanon or (Q28 != Lebanese &amp; mig_int=1)) ) OR (Q332 !=0) ] When was the last time that you moved to Lebanon (to reside in Lebanon for more than 3 months)?</t>
  </si>
  <si>
    <t>[yyyy, mm, precode: same as first time, refuse]</t>
  </si>
  <si>
    <t>prov_prev</t>
  </si>
  <si>
    <t>[if origin_c = Syria] In which province was your last permanent place of residence before you decided to move to Lebanon?</t>
  </si>
  <si>
    <t>[precoded list of Syrian provinces, I moved to Lebanon from a outside Syria, refuse]</t>
  </si>
  <si>
    <t>prov_prev_t</t>
  </si>
  <si>
    <t>[if prov_prev = provlist] How long did you live there?</t>
  </si>
  <si>
    <t>[less than 3 months, less than 6 months, less than 1 year, less than 2 years, less than 5 years, 5 or more years, refuse] = { 1,...,6,-1}</t>
  </si>
  <si>
    <t>migleb_last_comp</t>
  </si>
  <si>
    <t>[if (Q300=0 &amp; (Q26 != Lebanon or (Q28 != Lebanese &amp; mig_int=1)) ) OR (Q332 !=0)] When you moved to Lebanon the last time: Did you migrate alone or in company? [Read out. Tick all that apply]</t>
  </si>
  <si>
    <t>[alone, with spouse or partner, with children, with parents, with other family, with friends, with acquaintances, refuse] = {1,..7,-1}</t>
  </si>
  <si>
    <t>migleb_last_comm</t>
  </si>
  <si>
    <t>[if ((Q300=0 &amp; (Q26 != Lebanon or (Q28 != Lebanese &amp; mig_int=1)) ) OR (Q332 !=0)) &amp; migleb_last_comp != 2] When you moved to Lebanon the last time: Were you married or in a committed relationship?</t>
  </si>
  <si>
    <t>migleb_last_join</t>
  </si>
  <si>
    <t>[if ((Q300=0 &amp; (Q26 != Lebanon or (Q28 != Lebanese &amp; mig_int=1)) ) OR (Q332 !=0)) &amp; migleb_last_comm = 1] Has that spouse or partner moved to Lebanon as well (or was already staying in Lebanon)?</t>
  </si>
  <si>
    <t>[yes - moved, yes - was already staying here,no, refuse] = {1,2, 0,-1}</t>
  </si>
  <si>
    <t>migleb_last_lead</t>
  </si>
  <si>
    <t>[if ((Q300=0 &amp; (Q26 != Lebanon or (Q28 != Lebanese &amp; mig_int=1)) ) OR (Q332 !=0)) &amp;  migleb_last_join = 1] When you moved to Lebanon the last time: Have you moved to Lebanon before or after your spouse/partner?</t>
  </si>
  <si>
    <t>[before, after, refused] = {1,2,-1}</t>
  </si>
  <si>
    <t>migleb_why_{x1,..x4}</t>
  </si>
  <si>
    <t>[if (Q300=0 &amp; (Q26 != Lebanon or (Q28 != Lebanese &amp; mig_int=1)) ) OR (Q332 !=0)] What were the most important reasons for you to move to Lebanon in particular?
[Tick all that apply]</t>
  </si>
  <si>
    <t>[reunite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t>
  </si>
  <si>
    <t>NT: Condition updated from (Q27 != Lebanon or Q29 != Lebanese &amp; mig_int=1)</t>
  </si>
  <si>
    <t>migleb_mode</t>
  </si>
  <si>
    <t>[if (Q300=0 &amp; (Q26 != Lebanon or (Q28 != Lebanese &amp; mig_int=1)) ) OR (Q332 !=0)]  What type of residence permit did you use?</t>
  </si>
  <si>
    <t>[visa for work, visa for education, tourist visa, no residence permit required, asylum procedure, family reunification program, UN resettlement program, other, Lebanese ID (have been naturalized), refuse] = {1,..11,-1}</t>
  </si>
  <si>
    <t>changed answer-choices</t>
  </si>
  <si>
    <t>migleb_last_intend</t>
  </si>
  <si>
    <t>[if (Q300=0 &amp; (Q26 != Lebanon or (Q28 != Lebanese &amp; mig_int=1)) ) OR (Q332 !=0)]When you left your last permanent place of residence before you moved to Lebanon the last time: Was Lebanon the destination that you intended on migrating to?</t>
  </si>
  <si>
    <t>mig_dest_{x1,..,x4}</t>
  </si>
  <si>
    <t>[if (Q300=0 &amp; mig_int = 1]: Outside your country of birth: In which countries did you live for more than 3 months? [Please list up to three countries. If &gt;3, list the 3 most recent plus the furthest away location.]</t>
  </si>
  <si>
    <t>[crtylist, never lived outside Lebanon and country of birth, refuse]</t>
  </si>
  <si>
    <t>mig_dest_panel</t>
  </si>
  <si>
    <t>[if Q332 != 0] In which countries did you live for more than 3 months simce we last talked to you</t>
  </si>
  <si>
    <t>[ctrylist]</t>
  </si>
  <si>
    <t>mig_time_{x1,..,x4}</t>
  </si>
  <si>
    <t>[year, don't know, refuse] = [yyyy,-2,-1]</t>
  </si>
  <si>
    <t>mig_time_m{x1,..x4}</t>
  </si>
  <si>
    <t>[mm]</t>
  </si>
  <si>
    <t xml:space="preserve">mig_return_y{x1,..x4}; mig_return_m{x1,..x4} </t>
  </si>
  <si>
    <t>[yyyy], [mm]</t>
  </si>
  <si>
    <t>mig_whyleft_{x1,..x4}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</si>
  <si>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t>
  </si>
  <si>
    <t>mig_whyret_{x1,..x4}</t>
  </si>
  <si>
    <t>[returning to family, returning to job, had negative experiences, finished education, finished job, ran out of money, was encouraged by organization, feeling homesick, was deported, wanted to build new life at home, experiences did not live up to expectations, other, refuse]</t>
  </si>
  <si>
    <t>mig_mode_{x1,...x4}</t>
  </si>
  <si>
    <r>
      <rPr>
        <sz val="10"/>
        <color theme="1"/>
        <rFont val="Arial"/>
        <family val="2"/>
      </rPr>
      <t>[visa for work, visa for education, tourist visa, no residence permit required, asylum procedure, family reunification program, UN resettlement program</t>
    </r>
    <r>
      <rPr>
        <strike/>
        <sz val="10"/>
        <color theme="1"/>
        <rFont val="Arial"/>
        <family val="2"/>
      </rPr>
      <t>,</t>
    </r>
    <r>
      <rPr>
        <sz val="10"/>
        <color theme="1"/>
        <rFont val="Arial"/>
        <family val="2"/>
      </rPr>
      <t xml:space="preserve"> other,  refuse] = {1,..10,-1}</t>
    </r>
  </si>
  <si>
    <t>mig_dest_{x1,..x4}</t>
  </si>
  <si>
    <t>mig_recom_{x1,..x4}</t>
  </si>
  <si>
    <t>failed_mig</t>
  </si>
  <si>
    <t>Have you ever set off to live in another country but had to return before reaching your destination?</t>
  </si>
  <si>
    <t>failed_mig_return</t>
  </si>
  <si>
    <t>[had negative experiences, ran out of money, was encouraged by family, feeling homesick, couldnt find facilitator to cross border, couldnt access support to overcome challenges encountered, decided it was not worth the effort, was deported, visa not  granted/ not granted in time, other, refuse]  = {1,..7,-1}</t>
  </si>
  <si>
    <t>LiG: potentially sensitive because of having to admit failure and its reasons</t>
  </si>
  <si>
    <t xml:space="preserve">Thank you. Now I would like to ask you a few questions about important people in your life who live outside of Lebanon. </t>
  </si>
  <si>
    <t>household member. privacy desirable. LiG: definitely agree. Answers may be useless if someone else is in the room.</t>
  </si>
  <si>
    <t>migcontact_imp</t>
  </si>
  <si>
    <t>Are there people in your life that are important to you personally who live outside of Lebanon?</t>
  </si>
  <si>
    <t>migcontact_dest</t>
  </si>
  <si>
    <t>[if migcontact_imp = 1] Which country do they live in? (if more than 5, please think of the 5 most important ones) [Tick all that apply]</t>
  </si>
  <si>
    <t>[crtylist]</t>
  </si>
  <si>
    <t>deport_imp</t>
  </si>
  <si>
    <t>Section 10 - respondent discrimination experiences</t>
  </si>
  <si>
    <t>Thank you. Sometimes we feel that we are not treated fairly. I would now like to ask you a few questions about your assessment concerning discrimination in Lebanon as well as your own experiences of discrimination in different areas of your life</t>
  </si>
  <si>
    <t>Discrimination in Lebanon</t>
  </si>
  <si>
    <r>
      <rPr>
        <sz val="10"/>
        <color rgb="FF000000"/>
        <rFont val="Arial"/>
        <family val="2"/>
      </rPr>
      <t>For each of the following types of discrimination, please tell me how common they occur</t>
    </r>
    <r>
      <rPr>
        <b/>
        <sz val="10"/>
        <color rgb="FF000000"/>
        <rFont val="Arial"/>
        <family val="2"/>
      </rPr>
      <t xml:space="preserve"> in Lebanon</t>
    </r>
    <r>
      <rPr>
        <sz val="10"/>
        <color rgb="FF000000"/>
        <rFont val="Arial"/>
        <family val="2"/>
      </rPr>
      <t xml:space="preserve"> in your opinion. </t>
    </r>
  </si>
  <si>
    <t>household member. privacy strongly desired</t>
  </si>
  <si>
    <t>discrleb_nat</t>
  </si>
  <si>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Lebanon. [Read out]</t>
    </r>
  </si>
  <si>
    <t>[never, almost never, sometimes, fairly often, very often, refuse] = {1,...,5,-1}</t>
  </si>
  <si>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</si>
  <si>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Lebanon</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</si>
  <si>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</si>
  <si>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Lebanon</t>
    </r>
    <r>
      <rPr>
        <b/>
        <sz val="10"/>
        <color rgb="FF000000"/>
        <rFont val="Arial"/>
        <family val="2"/>
      </rPr>
      <t xml:space="preserve">. </t>
    </r>
    <r>
      <rPr>
        <sz val="10"/>
        <color rgb="FF000000"/>
        <rFont val="Arial"/>
        <family val="2"/>
      </rPr>
      <t>[Read out]</t>
    </r>
  </si>
  <si>
    <t>Personal experiences with discrimination</t>
  </si>
  <si>
    <t>Thank you. We would now like to turn to your own personal experiences with discrimination.</t>
  </si>
  <si>
    <t>discr</t>
  </si>
  <si>
    <r>
      <rPr>
        <b/>
        <sz val="10"/>
        <color rgb="FF000000"/>
        <rFont val="Arial"/>
        <family val="2"/>
      </rPr>
      <t>Over the last two years</t>
    </r>
    <r>
      <rPr>
        <sz val="10"/>
        <color rgb="FF000000"/>
        <rFont val="Arial"/>
        <family val="2"/>
      </rPr>
      <t>, how often have you personally experienced being disadvantaged in Lebanon because of your citizenship? [Read out]</t>
    </r>
  </si>
  <si>
    <t>discr_r</t>
  </si>
  <si>
    <r>
      <rPr>
        <b/>
        <sz val="10"/>
        <color theme="1"/>
        <rFont val="Arial"/>
        <family val="2"/>
      </rPr>
      <t>Over the last two years</t>
    </r>
    <r>
      <rPr>
        <sz val="10"/>
        <color theme="1"/>
        <rFont val="Arial"/>
        <family val="2"/>
      </rPr>
      <t>, how often have you personally experienced being disadvantaged in Lebanon because of your religion? [Read out]</t>
    </r>
  </si>
  <si>
    <t>discr_e</t>
  </si>
  <si>
    <r>
      <rPr>
        <b/>
        <sz val="10"/>
        <color theme="1"/>
        <rFont val="Arial"/>
        <family val="2"/>
      </rPr>
      <t>Over the last two years,</t>
    </r>
    <r>
      <rPr>
        <sz val="10"/>
        <color theme="1"/>
        <rFont val="Arial"/>
        <family val="2"/>
      </rPr>
      <t xml:space="preserve"> how often have you personally experienced being disadvantaged in Lebanon because of your ethnicity?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</si>
  <si>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</si>
  <si>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</si>
  <si>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</si>
  <si>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</si>
  <si>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</si>
  <si>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</si>
  <si>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</si>
  <si>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</si>
  <si>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neigb_national</t>
  </si>
  <si>
    <t>To have someone of a different nationality than yours as your next door neighbour.</t>
  </si>
  <si>
    <t>{0, ... ,10, -1}</t>
  </si>
  <si>
    <t>neigb_race</t>
  </si>
  <si>
    <t>To have someone with a different ethnicity than yours as your next door neighbour.</t>
  </si>
  <si>
    <t>neigb_religion</t>
  </si>
  <si>
    <t>To have a person of another relgion or creed as next door neighbour.</t>
  </si>
  <si>
    <t>Section 11 - migration aspirations</t>
  </si>
  <si>
    <t>Thank you. The next questions are about your intentions and expectations about migrating in the future.</t>
  </si>
  <si>
    <t>plan_mig</t>
  </si>
  <si>
    <t>How much, if at all, are you considering to move to another country to live (for more than 3 months)? Please rate on a scale from 0 to 10 where 0 stands for "I don't want to move at all" and  to 10  stands for "I really want to move". Any number in between is valid, too. [if 0 ► Q304]</t>
  </si>
  <si>
    <t>plan_concrete</t>
  </si>
  <si>
    <t>plans_ctry</t>
  </si>
  <si>
    <t>[move within Lebanon, ctrylist, allow regions e.g. EU, gulf states]</t>
  </si>
  <si>
    <t>plans_prep</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</si>
  <si>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</si>
  <si>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</si>
  <si>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[integer, don't know, refuse]</t>
  </si>
  <si>
    <t>lifesat_lead</t>
  </si>
  <si>
    <t>hope</t>
  </si>
  <si>
    <t xml:space="preserve">All things considered, I am hopeful that Lebanon is on a path for a better future.
</t>
  </si>
  <si>
    <t>[strongly agree, moderately agree, slightly agree, neither agree nor disagree, slightly disagree, moderately disagree, strongly disagree, don't know, refuse] = {1,...,7,-2, -1}</t>
  </si>
  <si>
    <t>hope_syr</t>
  </si>
  <si>
    <t xml:space="preserve">All things considered, I am hopeful that Syria is on a path for a better future.
</t>
  </si>
  <si>
    <t>plans_reas</t>
  </si>
  <si>
    <t>[reunite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 {1,…,26,-1}</t>
  </si>
  <si>
    <t>stay_reas</t>
  </si>
  <si>
    <t>What are the most important reasons for you to stay in Lebanon?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</si>
  <si>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Lebanon, other (specify), refuse] = {1,…,15,-1}</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</si>
  <si>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</si>
  <si>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</si>
  <si>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Lebanon, namely [CAPI to randomly assign: Germany, France, USA, Australia, Russia, Qatar].</t>
  </si>
  <si>
    <t>mig_labor</t>
  </si>
  <si>
    <t>Now please imagine that you migrated to [country]: How long do you think it would take you to find work in [country] after arriving? [answer to be recorded in weeks, CAPI to randomize country]</t>
  </si>
  <si>
    <t>[integer (weeks), don't know, refuse]</t>
  </si>
  <si>
    <t>Section 12 - respondent qualitative open end</t>
  </si>
  <si>
    <t>Thank you very much. Now I would like to ask you a more open question that I would like you to answer in your own words. You can take a moment to think about it, of course. Since I am writing down your answer, I kindly ask you to restrict yourself to a few sentences only. [Randomly one of the following]</t>
  </si>
  <si>
    <t>quali_1</t>
  </si>
  <si>
    <t>What comes to your mind when you think about migration?</t>
  </si>
  <si>
    <t>quali_6</t>
  </si>
  <si>
    <t>What are the things around you that give you hope for a good or better future?</t>
  </si>
  <si>
    <t>quali_12</t>
  </si>
  <si>
    <t>We spoke about discrimination earlier. In your opinion, are there any groups of migrants in Lebanon that are in a better position compared to others? If so, which are they and why do you think this is?</t>
  </si>
  <si>
    <t>quali_11</t>
  </si>
  <si>
    <t>We spoke about discrimination earlier. In your opinion, are there any groups of Syrians in Lebanon that are in a better position compared to other Syrians? If so, which are they and why do you think this is?</t>
  </si>
  <si>
    <t>quali_9</t>
  </si>
  <si>
    <t>How do you see the future of your country of citizenship in 10 years?</t>
  </si>
  <si>
    <t>quali_10</t>
  </si>
  <si>
    <t>In your opinion, how is Europe different from the Middle East?</t>
  </si>
  <si>
    <t>Section 13 - respondent psychological items</t>
  </si>
  <si>
    <t>Intro</t>
  </si>
  <si>
    <t>Thank you. In the following section, I would like to ask you questions about the way you are dealing with difficult situations. These have responds options again.</t>
  </si>
  <si>
    <t>for the psychological items, privacy is strongly desired</t>
  </si>
  <si>
    <t>CAPI to randomize order of efficacy items [Q240-Q247]</t>
  </si>
  <si>
    <t>How much do you agree with the following statements?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</si>
  <si>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</si>
  <si>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</si>
  <si>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</si>
  <si>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</si>
  <si>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</si>
  <si>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 [Read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</si>
  <si>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</si>
  <si>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</si>
  <si>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</si>
  <si>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</si>
  <si>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</si>
  <si>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</si>
  <si>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</si>
  <si>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</si>
  <si>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uncert</t>
  </si>
  <si>
    <t>Too many unknowns keep me from taking important decisions in my life.</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</si>
  <si>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</si>
  <si>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</si>
  <si>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</si>
  <si>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Section 14 - respondent health</t>
  </si>
  <si>
    <t xml:space="preserve">intro </t>
  </si>
  <si>
    <t>Thank you. The following question are about your health and well-being. If you feel uneasy to answer some of these questions, remember that you can refuse to do so.</t>
  </si>
  <si>
    <t>for the health section, privacy is strongly desired</t>
  </si>
  <si>
    <t>health</t>
  </si>
  <si>
    <t>How would you describe your current health?  [Read out]</t>
  </si>
  <si>
    <t>[very good, moderately good, satisfactory, moderately poor, very poor, refuse] = {1,...,5,-1}</t>
  </si>
  <si>
    <t>doctor</t>
  </si>
  <si>
    <t>About how long has it been since you last saw a medical doctor about your health</t>
  </si>
  <si>
    <t>[never, 3 months, 6 months, 1 year, 2 years, 5 years, 10 years, more than 10 years, refuse] = {1,…,8,-1}</t>
  </si>
  <si>
    <t>medication_need</t>
  </si>
  <si>
    <t>Do you yourself or any other member of your household have a medical condition that requires regular medication? [Read out]</t>
  </si>
  <si>
    <t>[yes, me; yes, another household member, no, refuse] = {2,1,0,-1}</t>
  </si>
  <si>
    <t>medication_acs</t>
  </si>
  <si>
    <t>Over the last two weeks, how often have you been bothered by any of the following problems:</t>
  </si>
  <si>
    <t>phq1</t>
  </si>
  <si>
    <t>Little interest or pleasure in doing things [Read out]</t>
  </si>
  <si>
    <t>[not at all, several days, more than half of the days, nearly everyday, refuse] = {1,...,4,-1}</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</si>
  <si>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</si>
  <si>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</si>
  <si>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</si>
  <si>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</si>
  <si>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</si>
  <si>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</si>
  <si>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</si>
  <si>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</si>
  <si>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</si>
  <si>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</si>
  <si>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</si>
  <si>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</si>
  <si>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</si>
  <si>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</si>
  <si>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And again with reference to the past two weeks, how often have you:</t>
  </si>
  <si>
    <t>broken1</t>
  </si>
  <si>
    <t xml:space="preserve">felt that your spirit or morale is broken or destroyed? </t>
  </si>
  <si>
    <t>broken2</t>
  </si>
  <si>
    <t>felt emotionally or psychologically exhausted?</t>
  </si>
  <si>
    <t>broken3</t>
  </si>
  <si>
    <t xml:space="preserve">felt that your ambitions and hopes for the future are destroyed? </t>
  </si>
  <si>
    <t>Section 15 - respondent societal integration</t>
  </si>
  <si>
    <t>Thank you. Now I want to ask a few questions about your embededdness in the Lebanese society.</t>
  </si>
  <si>
    <t>privacy preferable</t>
  </si>
  <si>
    <t>ipl1</t>
  </si>
  <si>
    <t>How connected do you feel with [Lebanon]? [Read out]</t>
  </si>
  <si>
    <t>[Very close connection, moderately close connection, weak connection, no connection at all,refuse]={1,..,4,-1}</t>
  </si>
  <si>
    <t>privacy strongly desired</t>
  </si>
  <si>
    <t>ipl1syr</t>
  </si>
  <si>
    <t>repres</t>
  </si>
  <si>
    <t>How well do you feel represented by the government (in your country of residence)? Please indicate on a scale from 0 to 10, where 0 stands for "not represented at all" and 10 stands for "very well represented". Any number in between is valid, too.</t>
  </si>
  <si>
    <t>privacy preferable, sensitivity: fairly low</t>
  </si>
  <si>
    <t>trust_gov</t>
  </si>
  <si>
    <t>How much do you agree with the following statement? In general, I trust the government of Lebanon [Read out]</t>
  </si>
  <si>
    <t>infl1</t>
  </si>
  <si>
    <t>Is the ongoing inflation in Lebanon concerning you? [if no/refuse, ►continue with pdl1]</t>
  </si>
  <si>
    <t>[no, yes, refuse] = {0,1,-1}</t>
  </si>
  <si>
    <t>Thank you. With the following question, we want to learn more about how you feel when thinking about the ongoing inflation in Lebanon.</t>
  </si>
  <si>
    <t>infl2</t>
  </si>
  <si>
    <t>For instance, how about the valence of your feelings you experience when thinking about the ongoig inflation in Lebanon? [Read out &amp; show manikins]</t>
  </si>
  <si>
    <t>If you  feel completely positive you would choose the manikin on the right side of your screen (number 9), whereas if you feel negative you would choose 1, the manikin on the left side of the screen. Which picture speaks most to you? You can also choose intermediate positions. = {1,...,9,-1}</t>
  </si>
  <si>
    <t>infl3</t>
  </si>
  <si>
    <t>Now, we want to assess your level excitement when thinking about the ongoig inflation in Lebanon. [Read out &amp; show manikins]</t>
  </si>
  <si>
    <t>1 is feeling unmoved and 9 would be chosen if  you feel very excited, with a high degree of activation. Which picture speaks most to you? You can also choose intermediate position.{1,...,9,-1}</t>
  </si>
  <si>
    <t>infl4</t>
  </si>
  <si>
    <t>Last, please assess the degree of control of your emotions when thinking about the ongoing inflation in Lebanon. [Read out &amp; show manikins]</t>
  </si>
  <si>
    <t>If you feel very much in control of the emotion you would choose the manikin on the right side of your screen (number 9). On the other hand, if you feel that the emotion takes you over you would choose number 1, the manikin on the left side of your screen. Which picture speaks most to you? You can also choose intermediate positions. = {1,...,9,-1}</t>
  </si>
  <si>
    <t>infl5</t>
  </si>
  <si>
    <t xml:space="preserve">Do others you regularly talk to feel the same about the ongoing inflation in Lebanon ? </t>
  </si>
  <si>
    <t>Please use a scale from 0 to 10, where 0 stands for "No, nobody feels like this" and 10 stands for "Yes, everybody feels like this" in this situation. 
Any value in between is valid, too.</t>
  </si>
  <si>
    <t>pdl1</t>
  </si>
  <si>
    <t>Is the the current political deadlock in Lebanon concerning you? [if no/refuse, ►continue with ipl6]</t>
  </si>
  <si>
    <t>Thank you. With the following question, we want to learn more about how you feel when thinking about the political deadlock in Lebanon.</t>
  </si>
  <si>
    <t>pdl2</t>
  </si>
  <si>
    <t>For instance, how about the valence of your feelings you experience when thinking about the political deadlock in Lebanon? [Read out &amp; show manikins]</t>
  </si>
  <si>
    <t>pdl3</t>
  </si>
  <si>
    <t>Now, we want to assess your level of excitement when thinking about the political deadlock in Lebanon?  [Read out &amp; show manikins]</t>
  </si>
  <si>
    <t>pdl4</t>
  </si>
  <si>
    <t>Last, please assess the degree of control of your emotions when thinking about the political deadlock in Lebanon. [Read out &amp; show manikins]</t>
  </si>
  <si>
    <t>pdl5</t>
  </si>
  <si>
    <t>Do others you regularly talk to feel the same about the political deadlock in Lebanon ?  [Read out]</t>
  </si>
  <si>
    <t>ipl6</t>
  </si>
  <si>
    <t>[In paid work, even if away temporarily (employee, self-employed, working for your family business); In school, even if on vacation; Unemployed and actively looking for a job; Unemployed and not actively looking for a job; Permanently sick or disabled; Retired; In military service; In community service;Doing unpaid housework; looking after children or other persons;Other;Refuse]={1,...,10, -1}</t>
  </si>
  <si>
    <t>ipl3</t>
  </si>
  <si>
    <t>How difficult or easy would it be for you to see a doctor? [Read out]</t>
  </si>
  <si>
    <t>[Very difficult; Somewhat difficult; Neither difficult, nor easy; Somewhat easy; Very easy, Refuse]={1,...,6,-1}</t>
  </si>
  <si>
    <t>ipl4</t>
  </si>
  <si>
    <t>Section 16 - contact details</t>
  </si>
  <si>
    <t>prevsurv</t>
  </si>
  <si>
    <t>Have you ever participated in another survey?</t>
  </si>
  <si>
    <t>Thank you very much for your participation. This is helping us a lot. We would like to ask your contact information so that we can keep you updated on the research project and contact you for a follow-up survey, about a year from now.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"Info Sheet" [use whatever term you would use for the "Info sheet" that you leave in the household].</t>
  </si>
  <si>
    <t>contact_res</t>
  </si>
  <si>
    <t>Could you give us a phone number under which we can reach you?</t>
  </si>
  <si>
    <t>[contact]</t>
  </si>
  <si>
    <t>Thank respondent for interview. Probe if there are any questions before leaving.</t>
  </si>
  <si>
    <t>Section 17 - enumerator postinterview questions</t>
  </si>
  <si>
    <t>timeend</t>
  </si>
  <si>
    <t>Record end time of interview</t>
  </si>
  <si>
    <t>[hrs,min] automatic</t>
  </si>
  <si>
    <t>cancel</t>
  </si>
  <si>
    <t>Was the interview cancelled after it started?</t>
  </si>
  <si>
    <t>cancel_why</t>
  </si>
  <si>
    <t>[respondent withdrew consent, head withdrew consent, respondent had to leave, I decided to cancel] = {1,...,4}</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</si>
  <si>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</si>
  <si>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</si>
  <si>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</si>
  <si>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</si>
  <si>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</si>
  <si>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How closely do you as an interviewer think the responses given in this interview reflect reality? Please indicate on a scale from 0 to 100, where 0 stands for "very far from reality" and to 100 for "very close to reality".</t>
  </si>
  <si>
    <t>[integer]</t>
  </si>
  <si>
    <t>dwelling</t>
  </si>
  <si>
    <t>What is the type of dwelling/ living space that the respondent lives in?</t>
  </si>
  <si>
    <t>[Private house, appartment, room in private house/appartment, shared room with non-household members in private house/apartment, refugee reception centre, tent/hut, semi-permanent structure (other than tent/hut), other (specify)]={1,..,6}</t>
  </si>
  <si>
    <t>dwell_fam</t>
  </si>
  <si>
    <t>How many families are occupying the same dwelling/living space?</t>
  </si>
  <si>
    <t>2022 TRANSMIT questionnaire Lebanon</t>
  </si>
  <si>
    <t>Version 2022-06-07</t>
  </si>
  <si>
    <t>NT: Condition (Q300 = 0) added</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</si>
  <si>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</si>
  <si>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r>
      <rPr>
        <sz val="10"/>
        <color theme="1"/>
        <rFont val="Arial"/>
        <family val="2"/>
      </rPr>
      <t xml:space="preserve">What is </t>
    </r>
    <r>
      <rPr>
        <sz val="10"/>
        <color rgb="FFFF0000"/>
        <rFont val="Arial"/>
        <family val="2"/>
      </rPr>
      <t xml:space="preserve">respondent's </t>
    </r>
    <r>
      <rPr>
        <sz val="10"/>
        <color theme="1"/>
        <rFont val="Arial"/>
        <family val="2"/>
      </rPr>
      <t>gender?</t>
    </r>
  </si>
  <si>
    <t>changed text &amp; answer-choices</t>
  </si>
  <si>
    <t>SR: Change made to filter</t>
  </si>
  <si>
    <r>
      <rPr>
        <sz val="10"/>
        <color rgb="FFFF0000"/>
        <rFont val="Arial"/>
        <family val="2"/>
      </rPr>
      <t>[male, female, other,</t>
    </r>
    <r>
      <rPr>
        <sz val="10"/>
        <color rgb="FFFF0000"/>
        <rFont val="Arial"/>
        <family val="2"/>
      </rPr>
      <t xml:space="preserve"> </t>
    </r>
    <r>
      <rPr>
        <sz val="10"/>
        <color rgb="FFFF0000"/>
        <rFont val="Arial"/>
        <family val="2"/>
      </rPr>
      <t>refuse] = {1,2,3,-1}</t>
    </r>
  </si>
  <si>
    <t xml:space="preserve">NT: Answer '2nd wife/3rd wife' </t>
  </si>
  <si>
    <r>
      <rPr>
        <i/>
        <sz val="10"/>
        <color theme="1"/>
        <rFont val="Arial"/>
        <family val="2"/>
      </rPr>
      <t>Confirm</t>
    </r>
    <r>
      <rPr>
        <sz val="10"/>
        <color theme="1"/>
        <rFont val="Arial"/>
        <family val="2"/>
      </rPr>
      <t xml:space="preserve">: </t>
    </r>
    <r>
      <rPr>
        <sz val="10"/>
        <color rgb="FFFF0000"/>
        <rFont val="Arial"/>
        <family val="2"/>
      </rPr>
      <t>I understand that including you [xx] people live in this household</t>
    </r>
    <r>
      <rPr>
        <sz val="10"/>
        <color theme="1"/>
        <rFont val="Arial"/>
        <family val="2"/>
      </rPr>
      <t>. Is that correct?</t>
    </r>
  </si>
  <si>
    <t>NT: Answers added.</t>
  </si>
  <si>
    <r>
      <rPr>
        <sz val="10"/>
        <color theme="1"/>
        <rFont val="Arial"/>
        <family val="2"/>
      </rPr>
      <t>[if any child in hh aged &lt; 1</t>
    </r>
    <r>
      <rPr>
        <sz val="10"/>
        <color rgb="FFFF0000"/>
        <rFont val="Arial"/>
        <family val="2"/>
      </rPr>
      <t>8</t>
    </r>
    <r>
      <rPr>
        <sz val="10"/>
        <color theme="1"/>
        <rFont val="Arial"/>
        <family val="2"/>
      </rPr>
      <t>]  In your household, who is mainly responsible for taking care of the children in everyday life? [Tick all that apply.]</t>
    </r>
  </si>
  <si>
    <r>
      <rPr>
        <sz val="10"/>
        <color rgb="FF000000"/>
        <rFont val="Arial"/>
        <family val="2"/>
      </rPr>
      <t>[me, my partner, my parent(s), other household members</t>
    </r>
    <r>
      <rPr>
        <sz val="10"/>
        <color rgb="FFFF0000"/>
        <rFont val="Arial"/>
        <family val="2"/>
      </rPr>
      <t>, family member outside the household</t>
    </r>
    <r>
      <rPr>
        <sz val="10"/>
        <color rgb="FF000000"/>
        <rFont val="Arial"/>
        <family val="2"/>
      </rPr>
      <t xml:space="preserve">, </t>
    </r>
    <r>
      <rPr>
        <sz val="10"/>
        <color rgb="FFFF0000"/>
        <rFont val="Arial"/>
        <family val="2"/>
      </rPr>
      <t>not applicable</t>
    </r>
    <r>
      <rPr>
        <sz val="10"/>
        <color rgb="FF000000"/>
        <rFont val="Arial"/>
        <family val="2"/>
      </rPr>
      <t>, refuse] = {ID; 1,...,</t>
    </r>
    <r>
      <rPr>
        <sz val="10"/>
        <color rgb="FFFF0000"/>
        <rFont val="Arial"/>
        <family val="2"/>
      </rPr>
      <t>5</t>
    </r>
    <r>
      <rPr>
        <sz val="10"/>
        <color rgb="FF000000"/>
        <rFont val="Arial"/>
        <family val="2"/>
      </rPr>
      <t>,</t>
    </r>
    <r>
      <rPr>
        <sz val="10"/>
        <color rgb="FFFF0000"/>
        <rFont val="Arial"/>
        <family val="2"/>
      </rPr>
      <t>21</t>
    </r>
    <r>
      <rPr>
        <strike/>
        <sz val="10"/>
        <color rgb="FF000000"/>
        <rFont val="Arial"/>
        <family val="2"/>
      </rPr>
      <t>,22,</t>
    </r>
    <r>
      <rPr>
        <sz val="10"/>
        <color rgb="FF000000"/>
        <rFont val="Arial"/>
        <family val="2"/>
      </rPr>
      <t xml:space="preserve"> -1}</t>
    </r>
  </si>
  <si>
    <t>SR: Please note changes to the age threshold and revized response options</t>
  </si>
  <si>
    <r>
      <rPr>
        <sz val="10"/>
        <color rgb="FF000000"/>
        <rFont val="Arial"/>
        <family val="2"/>
      </rPr>
      <t>[me, my partner, my parent(s), other household members,</t>
    </r>
    <r>
      <rPr>
        <strike/>
        <sz val="10"/>
        <color rgb="FF000000"/>
        <rFont val="Arial"/>
        <family val="2"/>
      </rPr>
      <t xml:space="preserve"> </t>
    </r>
    <r>
      <rPr>
        <sz val="10"/>
        <color rgb="FF000000"/>
        <rFont val="Arial"/>
        <family val="2"/>
      </rPr>
      <t>refuse] = {ID; 1,2,3,4, -1}</t>
    </r>
  </si>
  <si>
    <t>NT: answer 'in same household' is dropped</t>
  </si>
  <si>
    <t>NT,SR: Number Updated from 545 to 454</t>
  </si>
  <si>
    <t>SR: Age categories updated to integer</t>
  </si>
  <si>
    <r>
      <rPr>
        <i/>
        <sz val="10"/>
        <color theme="1"/>
        <rFont val="Arial"/>
        <family val="2"/>
      </rPr>
      <t>hh_child_</t>
    </r>
    <r>
      <rPr>
        <i/>
        <sz val="10"/>
        <color rgb="FFFF0000"/>
        <rFont val="Arial"/>
        <family val="2"/>
      </rPr>
      <t>18</t>
    </r>
  </si>
  <si>
    <r>
      <rPr>
        <sz val="10"/>
        <color rgb="FF000000"/>
        <rFont val="Arial"/>
        <family val="2"/>
      </rPr>
      <t>[</t>
    </r>
    <r>
      <rPr>
        <sz val="10"/>
        <color rgb="FFFF0000"/>
        <rFont val="Arial"/>
        <family val="2"/>
      </rPr>
      <t>if hh_join_minors == 0</t>
    </r>
    <r>
      <rPr>
        <sz val="10"/>
        <color rgb="FF000000"/>
        <rFont val="Arial"/>
        <family val="2"/>
      </rPr>
      <t xml:space="preserve"> ] Are there any children below the age of 1</t>
    </r>
    <r>
      <rPr>
        <sz val="10"/>
        <color rgb="FFFF0000"/>
        <rFont val="Arial"/>
        <family val="2"/>
      </rPr>
      <t>8</t>
    </r>
    <r>
      <rPr>
        <sz val="10"/>
        <color rgb="FF000000"/>
        <rFont val="Arial"/>
        <family val="2"/>
      </rPr>
      <t xml:space="preserve"> living in this household?</t>
    </r>
  </si>
  <si>
    <t>SR: Please note changes to the age threshold</t>
  </si>
  <si>
    <r>
      <rPr>
        <sz val="10"/>
        <color rgb="FF000000"/>
        <rFont val="Arial"/>
        <family val="2"/>
      </rPr>
      <t xml:space="preserve">[if hh_join_minors &gt; 0 OR hh_child_18 ==1]  In your household, who is mainly responsible for taking care of the children in everyday life? </t>
    </r>
    <r>
      <rPr>
        <sz val="10"/>
        <color rgb="FFFF0000"/>
        <rFont val="Arial"/>
        <family val="2"/>
      </rPr>
      <t>[Tick all that apply.]</t>
    </r>
  </si>
  <si>
    <r>
      <rPr>
        <sz val="10"/>
        <color theme="1"/>
        <rFont val="Arial"/>
        <family val="2"/>
      </rPr>
      <t>[me, my partner, my parent(s), other household members,</t>
    </r>
    <r>
      <rPr>
        <sz val="10"/>
        <color rgb="FFFF0000"/>
        <rFont val="Arial"/>
        <family val="2"/>
      </rPr>
      <t xml:space="preserve"> family member outside the household, not applicable</t>
    </r>
    <r>
      <rPr>
        <sz val="10"/>
        <color theme="1"/>
        <rFont val="Arial"/>
        <family val="2"/>
      </rPr>
      <t>, refuse] = {ID; 1,...,</t>
    </r>
    <r>
      <rPr>
        <sz val="10"/>
        <color rgb="FFFF0000"/>
        <rFont val="Arial"/>
        <family val="2"/>
      </rPr>
      <t>5</t>
    </r>
    <r>
      <rPr>
        <sz val="10"/>
        <color theme="1"/>
        <rFont val="Arial"/>
        <family val="2"/>
      </rPr>
      <t>,</t>
    </r>
    <r>
      <rPr>
        <sz val="10"/>
        <color rgb="FFFF0000"/>
        <rFont val="Arial"/>
        <family val="2"/>
      </rPr>
      <t>21</t>
    </r>
    <r>
      <rPr>
        <strike/>
        <sz val="10"/>
        <color theme="1"/>
        <rFont val="Arial"/>
        <family val="2"/>
      </rPr>
      <t>,22,</t>
    </r>
    <r>
      <rPr>
        <sz val="10"/>
        <color theme="1"/>
        <rFont val="Arial"/>
        <family val="2"/>
      </rPr>
      <t xml:space="preserve"> -1}</t>
    </r>
  </si>
  <si>
    <t>NT: condition updated to hhsize_p</t>
  </si>
  <si>
    <r>
      <rPr>
        <sz val="10"/>
        <color theme="1"/>
        <rFont val="Arial"/>
        <family val="2"/>
      </rPr>
      <t>[if care = yes] And who is mainly responsible for that?</t>
    </r>
    <r>
      <rPr>
        <sz val="10"/>
        <color rgb="FFFF0000"/>
        <rFont val="Arial"/>
        <family val="2"/>
      </rPr>
      <t xml:space="preserve">  [Tick all that apply.]</t>
    </r>
  </si>
  <si>
    <r>
      <rPr>
        <sz val="10"/>
        <color theme="1"/>
        <rFont val="Arial"/>
        <family val="2"/>
      </rPr>
      <t xml:space="preserve">[me, my partner, my parent(s), other household members, family member outside the household, </t>
    </r>
    <r>
      <rPr>
        <strike/>
        <sz val="10"/>
        <color theme="1"/>
        <rFont val="Arial"/>
        <family val="2"/>
      </rPr>
      <t>equal distribution among all adults, equal distribution among all,</t>
    </r>
    <r>
      <rPr>
        <sz val="10"/>
        <color theme="1"/>
        <rFont val="Arial"/>
        <family val="2"/>
      </rPr>
      <t xml:space="preserve"> </t>
    </r>
    <r>
      <rPr>
        <strike/>
        <sz val="10"/>
        <color theme="1"/>
        <rFont val="Arial"/>
        <family val="2"/>
      </rPr>
      <t xml:space="preserve">not applicable - no children in hh , </t>
    </r>
    <r>
      <rPr>
        <sz val="10"/>
        <color theme="1"/>
        <rFont val="Arial"/>
        <family val="2"/>
      </rPr>
      <t>refuse] = {ID; 1,...,5,</t>
    </r>
    <r>
      <rPr>
        <strike/>
        <sz val="10"/>
        <color theme="1"/>
        <rFont val="Arial"/>
        <family val="2"/>
      </rPr>
      <t>21,22,</t>
    </r>
    <r>
      <rPr>
        <sz val="10"/>
        <color theme="1"/>
        <rFont val="Arial"/>
        <family val="2"/>
      </rPr>
      <t xml:space="preserve"> -1}</t>
    </r>
  </si>
  <si>
    <t>changed text and varibale name [riskwar]</t>
  </si>
  <si>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</si>
  <si>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r>
      <rPr>
        <sz val="10"/>
        <color theme="1"/>
        <rFont val="Arial"/>
        <family val="2"/>
      </rPr>
      <t>What were the main sources of income of this household in the</t>
    </r>
    <r>
      <rPr>
        <b/>
        <sz val="10"/>
        <color theme="1"/>
        <rFont val="Arial"/>
        <family val="2"/>
      </rPr>
      <t xml:space="preserve"> past 4 weeks</t>
    </r>
    <r>
      <rPr>
        <sz val="10"/>
        <color theme="1"/>
        <rFont val="Arial"/>
        <family val="2"/>
      </rPr>
      <t>? [choose up to three options. Read out]</t>
    </r>
  </si>
  <si>
    <r>
      <rPr>
        <sz val="10"/>
        <color theme="1"/>
        <rFont val="Arial"/>
        <family val="2"/>
      </rPr>
      <t xml:space="preserve">[Public sector employment, private sector employment, self-employment, daily work, receiving pensions, receiving cash or in-kind transfers from family </t>
    </r>
    <r>
      <rPr>
        <sz val="10"/>
        <color theme="1"/>
        <rFont val="Arial"/>
        <family val="2"/>
      </rPr>
      <t>and/</t>
    </r>
    <r>
      <rPr>
        <sz val="10"/>
        <color theme="1"/>
        <rFont val="Arial"/>
        <family val="2"/>
      </rPr>
      <t xml:space="preserve">or friends outside the household </t>
    </r>
    <r>
      <rPr>
        <sz val="10"/>
        <color theme="1"/>
        <rFont val="Arial"/>
        <family val="2"/>
      </rPr>
      <t>(remittances)</t>
    </r>
    <r>
      <rPr>
        <sz val="10"/>
        <color theme="1"/>
        <rFont val="Arial"/>
        <family val="2"/>
      </rPr>
      <t>, receiving aid (humanitarian assistance), receiving state transfers, using savings or selling assets, other (specify), refuse] = {1,...,10,-1}</t>
    </r>
  </si>
  <si>
    <t>changed varibale name [hhinc_[x1,…x3]]</t>
  </si>
  <si>
    <r>
      <rPr>
        <sz val="10"/>
        <color theme="1"/>
        <rFont val="Arial"/>
        <family val="2"/>
      </rPr>
      <t xml:space="preserve">Over the </t>
    </r>
    <r>
      <rPr>
        <b/>
        <sz val="10"/>
        <color theme="1"/>
        <rFont val="Arial"/>
        <family val="2"/>
      </rPr>
      <t>past 4 weeks</t>
    </r>
    <r>
      <rPr>
        <sz val="10"/>
        <color theme="1"/>
        <rFont val="Arial"/>
        <family val="2"/>
      </rPr>
      <t>: Which of the following statements best describes the current economic situation of your household? [Read out]</t>
    </r>
  </si>
  <si>
    <r>
      <rPr>
        <sz val="10"/>
        <color theme="1"/>
        <rFont val="Arial"/>
        <family val="2"/>
      </rPr>
      <t xml:space="preserve">[money is </t>
    </r>
    <r>
      <rPr>
        <b/>
        <sz val="10"/>
        <color theme="1"/>
        <rFont val="Arial"/>
        <family val="2"/>
      </rPr>
      <t xml:space="preserve">not enough </t>
    </r>
    <r>
      <rPr>
        <sz val="10"/>
        <color theme="1"/>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</si>
  <si>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r>
      <rPr>
        <sz val="10"/>
        <color theme="1"/>
        <rFont val="Arial"/>
        <family val="2"/>
      </rPr>
      <t xml:space="preserve">Considering all income sources of all household members over the </t>
    </r>
    <r>
      <rPr>
        <b/>
        <sz val="10"/>
        <color theme="1"/>
        <rFont val="Arial"/>
        <family val="2"/>
      </rPr>
      <t>past 4 weeks</t>
    </r>
    <r>
      <rPr>
        <sz val="10"/>
        <color theme="1"/>
        <rFont val="Arial"/>
        <family val="2"/>
      </rPr>
      <t>: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[Read out]</t>
    </r>
  </si>
  <si>
    <t>Same Answer options as previous year (add categories at top end if necessary)</t>
  </si>
  <si>
    <r>
      <rPr>
        <sz val="10"/>
        <color theme="1"/>
        <rFont val="Arial"/>
        <family val="2"/>
      </rPr>
      <t xml:space="preserve">Over the </t>
    </r>
    <r>
      <rPr>
        <b/>
        <sz val="10"/>
        <color theme="1"/>
        <rFont val="Arial"/>
        <family val="2"/>
      </rPr>
      <t>past year</t>
    </r>
    <r>
      <rPr>
        <sz val="10"/>
        <color theme="1"/>
        <rFont val="Arial"/>
        <family val="2"/>
      </rPr>
      <t>, has your household sent any remittances (i.e. cash or in-kind transfers to family and friends outside the household)?</t>
    </r>
  </si>
  <si>
    <r>
      <rPr>
        <sz val="10"/>
        <color rgb="FF000000"/>
        <rFont val="Arial"/>
        <family val="2"/>
      </rPr>
      <t xml:space="preserve">How would you describe your household's current living situation compared to most others in </t>
    </r>
    <r>
      <rPr>
        <b/>
        <sz val="10"/>
        <color rgb="FF000000"/>
        <rFont val="Arial"/>
        <family val="2"/>
      </rPr>
      <t>Lebanon</t>
    </r>
    <r>
      <rPr>
        <sz val="10"/>
        <color rgb="FF000000"/>
        <rFont val="Arial"/>
        <family val="2"/>
      </rPr>
      <t xml:space="preserve">? Your current living situation is [...] [Read out] </t>
    </r>
  </si>
  <si>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</si>
  <si>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</si>
  <si>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occ_last_host</t>
  </si>
  <si>
    <t>[open response, precode: 0 = I never had an occupation; refuse]</t>
  </si>
  <si>
    <t>occ_last_syr</t>
  </si>
  <si>
    <t>[open response, precode: 0 = I never had an occupation in Lebanon; refuse]</t>
  </si>
  <si>
    <t>occ_last_syria</t>
  </si>
  <si>
    <t>[open response, precode: 0 = I never had an occupation in Syria; refuse]</t>
  </si>
  <si>
    <r>
      <rPr>
        <sz val="10"/>
        <color rgb="FFFF0000"/>
        <rFont val="Arial"/>
        <family val="2"/>
      </rPr>
      <t xml:space="preserve">[open response, </t>
    </r>
    <r>
      <rPr>
        <strike/>
        <sz val="10"/>
        <color rgb="FFFF0000"/>
        <rFont val="Arial"/>
        <family val="2"/>
      </rPr>
      <t>precode: 0 = I never had an occupation;</t>
    </r>
    <r>
      <rPr>
        <sz val="10"/>
        <color rgb="FFFF0000"/>
        <rFont val="Arial"/>
        <family val="2"/>
      </rPr>
      <t xml:space="preserve"> refuse]</t>
    </r>
  </si>
  <si>
    <t>@REACH: could we make sure this question is posed to all Syrians, regardless of their current employment? We just have to include occ_loc as filter such that those who get the occ_loc question do not have to answer the question twice (LiG)</t>
  </si>
  <si>
    <r>
      <rPr>
        <sz val="10"/>
        <color rgb="FFFF0000"/>
        <rFont val="Arial"/>
        <family val="2"/>
      </rPr>
      <t xml:space="preserve">[open response, </t>
    </r>
    <r>
      <rPr>
        <strike/>
        <sz val="10"/>
        <color rgb="FFFF0000"/>
        <rFont val="Arial"/>
        <family val="2"/>
      </rPr>
      <t>precode: 0 = I never had an occupation;</t>
    </r>
    <r>
      <rPr>
        <sz val="10"/>
        <color rgb="FFFF0000"/>
        <rFont val="Arial"/>
        <family val="2"/>
      </rPr>
      <t xml:space="preserve"> refuse]</t>
    </r>
  </si>
  <si>
    <t>changed text (vs. profession)</t>
  </si>
  <si>
    <t>change text (vs. profession)</t>
  </si>
  <si>
    <r>
      <rPr>
        <sz val="10"/>
        <color rgb="FFFF0000"/>
        <rFont val="Arial"/>
        <family val="2"/>
      </rPr>
      <t>[if Q83 != 1 OR emp_ever = 1 OR emp_syr = 1]</t>
    </r>
    <r>
      <rPr>
        <sz val="10"/>
        <color rgb="FF000000"/>
        <rFont val="Arial"/>
        <family val="2"/>
      </rPr>
      <t xml:space="preserve"> In total, how many years of work experience do you have (in paid employment and/or self-employment), all jobs considered?</t>
    </r>
  </si>
  <si>
    <t>filter adjusted</t>
  </si>
  <si>
    <r>
      <rPr>
        <sz val="10"/>
        <color rgb="FF000000"/>
        <rFont val="Arial"/>
        <family val="2"/>
      </rPr>
      <t xml:space="preserve">The following questions concern your personal income. We </t>
    </r>
    <r>
      <rPr>
        <sz val="10"/>
        <color rgb="FF000000"/>
        <rFont val="Arial"/>
        <family val="2"/>
      </rPr>
      <t>would like to remind you that your information is anonymous and used for scientific purposes only.</t>
    </r>
  </si>
  <si>
    <r>
      <rPr>
        <sz val="10"/>
        <color theme="1"/>
        <rFont val="Arial"/>
        <family val="2"/>
      </rPr>
      <t xml:space="preserve">Over the </t>
    </r>
    <r>
      <rPr>
        <b/>
        <sz val="10"/>
        <color theme="1"/>
        <rFont val="Arial"/>
        <family val="2"/>
      </rPr>
      <t>past 4 weeks</t>
    </r>
    <r>
      <rPr>
        <sz val="10"/>
        <color theme="1"/>
        <rFont val="Arial"/>
        <family val="2"/>
      </rPr>
      <t>: What was your personal net earnings (i.e the wage, salary after taxes and social security contributions)? [if unknown, please estimate]</t>
    </r>
  </si>
  <si>
    <r>
      <rPr>
        <sz val="10"/>
        <color theme="1"/>
        <rFont val="Arial"/>
        <family val="2"/>
      </rPr>
      <t>Over the</t>
    </r>
    <r>
      <rPr>
        <b/>
        <sz val="10"/>
        <color theme="1"/>
        <rFont val="Arial"/>
        <family val="2"/>
      </rPr>
      <t xml:space="preserve"> past 4 weeks</t>
    </r>
    <r>
      <rPr>
        <sz val="10"/>
        <color theme="1"/>
        <rFont val="Arial"/>
        <family val="2"/>
      </rPr>
      <t>: What was your personal net daily wage? [if unknown, please estimate]</t>
    </r>
  </si>
  <si>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</si>
  <si>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Have you ever lived for more than 3 months outside Lebanon (and your country of birth)? [if no ► Q143]</t>
  </si>
  <si>
    <t>[if (Q300=0 or Q332 !=0) &amp; (Q26 != Lebanon or (Q28 != Lebanese &amp; mig_int=1))] When was the last time that you moved to Lebanon (to reside in Lebanon for more than 3 months)?</t>
  </si>
  <si>
    <t>[if (Q300=0 or Q332 !=0) &amp; (Q26 != Lebanon or (Q28 != Lebanese &amp; mig_int=1))] When you moved to Lebanon the last time: Did you migrate alone or in company? [Read out. Tick all that apply]</t>
  </si>
  <si>
    <t>[if (Q300=0 or Q332 !=0) &amp; (Q26 != Lebanon or (Q28 != Lebanese &amp; mig_int=1)) &amp; migleb_last_comp != 2] When you moved to Lebanon the last time: Were you married or in a committed relationship?</t>
  </si>
  <si>
    <t>[if (Q300=0 or Q332 !=0) &amp; (Q26 != Lebanon or (Q28 != Lebanese &amp; mig_int=1)) &amp; migleb_last_comm = 1] Has that spouse or partner moved to Lebanon as well (or was already staying in Lebanon)?</t>
  </si>
  <si>
    <t>[if (Q300=0 or Q332 !=0) &amp; (Q26 != Lebanon or (Q28 != Lebanese &amp; mig_int=1)) &amp;  migleb_last_join = 1] When you moved to Lebanon the last time: Have you moved to Lebanon before or after your spouse/partner?</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</si>
  <si>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 {1,...,26,-1}
</t>
  </si>
  <si>
    <t>[if mig_int = yes]: Outside your country of birth: In which countries did you live for more than 3 months? [Please list up to three countries. If &gt;3, list the 3 most recent plus the furthest away location.]</t>
  </si>
  <si>
    <t>[returning to family, returning to job, had negative experiences, finished education, finished job, ran out of money, was encouraged by organization, feeling homesick, was deported, wanted to build new life at home, experiences did not live up to expectations, other, refuse] = {1,...,11,-1}</t>
  </si>
  <si>
    <t>[visa for work, visa for education, tourist visa, no residence permit required, asylum procedure, family reunification program, UN resettlement program, other,  refuse] = {1,..10,-1}</t>
  </si>
  <si>
    <t>NT: Condition updated to Q332 !=0</t>
  </si>
  <si>
    <t>changed text (vs. how many times …)</t>
  </si>
  <si>
    <r>
      <rPr>
        <sz val="10"/>
        <color rgb="FF000000"/>
        <rFont val="Arial"/>
        <family val="2"/>
      </rPr>
      <t xml:space="preserve">[had negative experiences, ran out of money, was encouraged by family, feeling homesick, couldnt find facilitator to cross border, couldnt access support to overcome challenges encountered, decided it was not worth the effort, was deported, </t>
    </r>
    <r>
      <rPr>
        <sz val="10"/>
        <color rgb="FF000000"/>
        <rFont val="Arial"/>
        <family val="2"/>
      </rPr>
      <t>visa not  granted/ not granted in time</t>
    </r>
    <r>
      <rPr>
        <sz val="10"/>
        <color rgb="FF000000"/>
        <rFont val="Arial"/>
        <family val="2"/>
      </rPr>
      <t>, other, refuse]  = {1,..7,-1}</t>
    </r>
  </si>
  <si>
    <r>
      <rPr>
        <sz val="10"/>
        <color rgb="FF000000"/>
        <rFont val="Arial"/>
        <family val="2"/>
      </rPr>
      <t>For each of the following types of discrimination, please tell me how common they occur</t>
    </r>
    <r>
      <rPr>
        <b/>
        <sz val="10"/>
        <color rgb="FF000000"/>
        <rFont val="Arial"/>
        <family val="2"/>
      </rPr>
      <t xml:space="preserve"> in Lebanon</t>
    </r>
    <r>
      <rPr>
        <sz val="10"/>
        <color rgb="FF000000"/>
        <rFont val="Arial"/>
        <family val="2"/>
      </rPr>
      <t xml:space="preserve"> in your opinion. </t>
    </r>
  </si>
  <si>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Lebanon. [Read out]</t>
    </r>
  </si>
  <si>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Lebanon</t>
    </r>
    <r>
      <rPr>
        <b/>
        <sz val="10"/>
        <color rgb="FF000000"/>
        <rFont val="Arial"/>
        <family val="2"/>
      </rPr>
      <t xml:space="preserve">. </t>
    </r>
    <r>
      <rPr>
        <sz val="10"/>
        <color rgb="FF000000"/>
        <rFont val="Arial"/>
        <family val="2"/>
      </rPr>
      <t>[Read out]</t>
    </r>
  </si>
  <si>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Lebanon</t>
    </r>
    <r>
      <rPr>
        <b/>
        <sz val="10"/>
        <color rgb="FF000000"/>
        <rFont val="Arial"/>
        <family val="2"/>
      </rPr>
      <t xml:space="preserve">. </t>
    </r>
    <r>
      <rPr>
        <sz val="10"/>
        <color rgb="FF000000"/>
        <rFont val="Arial"/>
        <family val="2"/>
      </rPr>
      <t>[Read out]</t>
    </r>
  </si>
  <si>
    <r>
      <rPr>
        <b/>
        <sz val="10"/>
        <color rgb="FF000000"/>
        <rFont val="Arial"/>
        <family val="2"/>
      </rPr>
      <t>Over the last two years</t>
    </r>
    <r>
      <rPr>
        <sz val="10"/>
        <color rgb="FF000000"/>
        <rFont val="Arial"/>
        <family val="2"/>
      </rPr>
      <t>, how often have you personally experienced being disadvantaged in Lebanon because of your citizenship? [Read out]</t>
    </r>
  </si>
  <si>
    <r>
      <rPr>
        <b/>
        <sz val="10"/>
        <color rgb="FF000000"/>
        <rFont val="Arial"/>
        <family val="2"/>
      </rPr>
      <t>Over the last two years</t>
    </r>
    <r>
      <rPr>
        <sz val="10"/>
        <color rgb="FF000000"/>
        <rFont val="Arial"/>
        <family val="2"/>
      </rPr>
      <t>, how often have you personally experienced being disadvantaged in Lebanon because of your religion? [Read out]</t>
    </r>
  </si>
  <si>
    <t>changed variable name [discr in 2020, discrr in 2021]</t>
  </si>
  <si>
    <r>
      <rPr>
        <b/>
        <sz val="10"/>
        <color rgb="FFFF0000"/>
        <rFont val="Arial"/>
        <family val="2"/>
      </rPr>
      <t>Over the last two years,</t>
    </r>
    <r>
      <rPr>
        <sz val="10"/>
        <color rgb="FFFF0000"/>
        <rFont val="Arial"/>
        <family val="2"/>
      </rPr>
      <t xml:space="preserve"> how often have you personally experienced being disadvantaged in Lebanon because of your ethnicity?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</si>
  <si>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</si>
  <si>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r>
      <rPr>
        <sz val="10"/>
        <color rgb="FFFF0000"/>
        <rFont val="Arial"/>
        <family val="2"/>
      </rPr>
      <t>All things considered, I am hopeful that Syria is on a path for a better future.</t>
    </r>
    <r>
      <rPr>
        <sz val="10"/>
        <color rgb="FFFF0000"/>
        <rFont val="Arial"/>
        <family val="2"/>
      </rPr>
      <t xml:space="preserve">
</t>
    </r>
  </si>
  <si>
    <t>smoke</t>
  </si>
  <si>
    <t>Do you currently smoke, whether cigarettes, a pipe, cigars, or e-cigaretts?</t>
  </si>
  <si>
    <t>SR: added intro</t>
  </si>
  <si>
    <t>phq10</t>
  </si>
  <si>
    <t>If you checked off any problems, how difficult have those problems made it for you to do your work, take care of things at home, or get along with other people?  [Read out]</t>
  </si>
  <si>
    <t>[not at all difficult, somewhat difficult, very difficult, extremely difficult, refuse] = {1,...,4,-1}</t>
  </si>
  <si>
    <t>vote</t>
  </si>
  <si>
    <t>[If Q26 = Lebanon] Did you vote in the last parlimentary election?</t>
  </si>
  <si>
    <t>[yes, no, refuse] = {1, 2, -1}</t>
  </si>
  <si>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</si>
  <si>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contact_email</t>
  </si>
  <si>
    <t>Could you give us an email address under which we could reach you?</t>
  </si>
  <si>
    <t>changed text and variable name [contact_other]</t>
  </si>
  <si>
    <t>[no physical access, cannot afford, no time - ID has to work, no time - ID has to take care of the house, legally not allowed to register, gender - school is not for her, ID already completed primary school, disability, ID already completed secondary school, concerns over COVID-19 safety, lack infrastructure to attend classes online, other specify, refuse] = {1,...,12,-1}</t>
  </si>
  <si>
    <t>[my father, my mother, sibling, cousin/nephew/niece, 2nd/3rd wife of husband, sponsored migrant (kafala), other relative, other non-relative, refuse] = {1,...,8,-1}</t>
  </si>
  <si>
    <t>role_child_p</t>
  </si>
  <si>
    <t>care_p</t>
  </si>
  <si>
    <t>role_care_p</t>
  </si>
  <si>
    <t>[me, my partner, my parent(s), other household members, family member outside the household, not applicable, refuse] = {ID; 1,...,5,-3, -1}</t>
  </si>
  <si>
    <t>hh_male_p</t>
  </si>
  <si>
    <t>[Lebanon, Syria, Iraq, Turkey, Jordan, Palestine, Saudi Arabia, UAE, Other arabic country, Other European country, Other, refuse] = {1,...,11,-1}</t>
  </si>
  <si>
    <t>[Lebanon, Syria, Iraq, Turkey, Jordan, Palestine, Saudi Arabia, United Arab of Emirates, Other Arab Country, Other European Country, stateless, Other, refuse] = {1,...,12,-1}</t>
  </si>
  <si>
    <t>[countrylist ISO-coded, refuse]</t>
  </si>
  <si>
    <t>[Lebanon, Syria, Iraq, Turkey, Jordan, Palestine, Saudi Arabia, UAE, Other arabic country, Other European country, Other, Never lived outside Lebanon, refuse] = {1,...,12,-1}</t>
  </si>
  <si>
    <t>[Move within Lebanon, European Union countries, Gulf states, Arabic countries other than Gulf states, USA, Canada, Australia, Others, refuse] = {1,...,8,-1}</t>
  </si>
  <si>
    <t>[Lebanon, Syria, Iraq, Turkey, Jordan, Palestine, Saudi Arabia, United Arab Of Emirates, USA, Canada, Australia, Germany, Other Arab country, Other European country, Other, refuse] = {1,...,15,-1}</t>
  </si>
  <si>
    <t>How many times did you set off to live in another country but had to return before reaching your destination?</t>
  </si>
  <si>
    <t>blue fields: only ask refreshment sample, i.e. non-panelists</t>
  </si>
  <si>
    <t>No.</t>
  </si>
  <si>
    <t>Introduction and consent</t>
  </si>
  <si>
    <t>Respondent demographics</t>
  </si>
  <si>
    <t>Respondent education</t>
  </si>
  <si>
    <t>Household Composition (refresh) [Ask this Section only if Q300 = 0]</t>
  </si>
  <si>
    <t>Household Composition (panelists) [Ask this Section only if Q300 = 1]</t>
  </si>
  <si>
    <t>Household characteristics</t>
  </si>
  <si>
    <t>Respondent wellbeing and employment situation</t>
  </si>
  <si>
    <t>Respondent ethnicity, identity and life satisfaction</t>
  </si>
  <si>
    <t>Migration history</t>
  </si>
  <si>
    <t>Respondent discrimination experiences</t>
  </si>
  <si>
    <t>Migration aspirations</t>
  </si>
  <si>
    <t>Respondent psychological items</t>
  </si>
  <si>
    <t>Respondent health</t>
  </si>
  <si>
    <t>Respondent societal integration</t>
  </si>
  <si>
    <t>Contact info</t>
  </si>
  <si>
    <t>Post interview questions - to be filled by enumerator</t>
  </si>
  <si>
    <t>Household ID</t>
  </si>
  <si>
    <t xml:space="preserve">Interviewer ID </t>
  </si>
  <si>
    <t>[me, my partner, my parent(s), other household members, family member outside the household, refuse] = {ID; 1,...,5, -1}</t>
  </si>
  <si>
    <t>[if Q26 = Syria OR Q28 = Syria] Since the beginning of this year, have there been people in your life that are important to you that have been forced to move to Syria against their will?</t>
  </si>
  <si>
    <r>
      <t xml:space="preserve">Which of these descriptions best applies to what you have been doing for the </t>
    </r>
    <r>
      <rPr>
        <b/>
        <sz val="10"/>
        <rFont val="Arial"/>
        <family val="2"/>
      </rPr>
      <t>past 4 weeks</t>
    </r>
    <r>
      <rPr>
        <sz val="10"/>
        <rFont val="Arial"/>
        <family val="2"/>
      </rPr>
      <t>? [Read out. Please select only one]</t>
    </r>
  </si>
  <si>
    <t>2023 TRANSMIT questionnaire Lebanon (Wave 5)</t>
  </si>
  <si>
    <t>[entry_y]</t>
  </si>
  <si>
    <t xml:space="preserve">[generated variable] (last) year of entering the host country </t>
  </si>
  <si>
    <t>[ysm]</t>
  </si>
  <si>
    <t>[generated variable] years since migration, referring to the last year of entry</t>
  </si>
  <si>
    <t>[dctrl]</t>
  </si>
  <si>
    <t>[generated variable] quality checks control dummy</t>
  </si>
  <si>
    <t>=1 if interview hit irregularity criteria, see methods report for details of deletion rules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</si>
</sst>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38">
    <font>
      <sz val="10"/>
      <color rgb="FF000000"/>
      <name val="Arial"/>
      <scheme val="minor"/>
    </font>
    <font>
      <sz val="10"/>
      <color theme="1"/>
      <name val="Arial"/>
      <family val="2"/>
    </font>
    <font>
      <b/>
      <i/>
      <sz val="15"/>
      <color rgb="FF000000"/>
      <name val="Arial"/>
      <family val="2"/>
    </font>
    <font>
      <sz val="10"/>
      <color rgb="FF000000"/>
      <name val="Arial"/>
      <family val="2"/>
    </font>
    <font>
      <b/>
      <sz val="10"/>
      <color rgb="FF073763"/>
      <name val="Arial"/>
      <family val="2"/>
    </font>
    <font>
      <b/>
      <sz val="9"/>
      <color rgb="FF000000"/>
      <name val="Arial"/>
      <family val="2"/>
    </font>
    <font>
      <sz val="9"/>
      <color theme="1"/>
      <name val="Arial"/>
      <family val="2"/>
    </font>
    <font>
      <b/>
      <sz val="11"/>
      <color theme="1"/>
      <name val="Arial"/>
      <family val="2"/>
    </font>
    <font>
      <sz val="10"/>
      <color rgb="FFFF0000"/>
      <name val="Arial"/>
      <family val="2"/>
    </font>
    <font>
      <b/>
      <sz val="24"/>
      <color rgb="FFFF0000"/>
      <name val="Arial"/>
      <family val="2"/>
    </font>
    <font>
      <b/>
      <sz val="10"/>
      <color theme="1"/>
      <name val="Arial"/>
      <family val="2"/>
    </font>
    <font>
      <sz val="9"/>
      <color rgb="FF000000"/>
      <name val="Arial"/>
      <family val="2"/>
    </font>
    <font>
      <sz val="10"/>
      <name val="Arial"/>
      <family val="2"/>
    </font>
    <font>
      <b/>
      <sz val="10"/>
      <color rgb="FFFFFFFF"/>
      <name val="Arial"/>
      <family val="2"/>
    </font>
    <font>
      <b/>
      <i/>
      <sz val="10"/>
      <color rgb="FFFFFFFF"/>
      <name val="Arial"/>
      <family val="2"/>
    </font>
    <font>
      <sz val="10"/>
      <color rgb="FFFFFFFF"/>
      <name val="Arial"/>
      <family val="2"/>
    </font>
    <font>
      <b/>
      <sz val="10"/>
      <color rgb="FF000000"/>
      <name val="Arial"/>
      <family val="2"/>
    </font>
    <font>
      <i/>
      <sz val="10"/>
      <color rgb="FF000000"/>
      <name val="Arial"/>
      <family val="2"/>
    </font>
    <font>
      <i/>
      <sz val="10"/>
      <color theme="1"/>
      <name val="Arial"/>
      <family val="2"/>
    </font>
    <font>
      <b/>
      <i/>
      <sz val="10"/>
      <color rgb="FF000000"/>
      <name val="Arial"/>
      <family val="2"/>
    </font>
    <font>
      <strike/>
      <sz val="10"/>
      <color rgb="FF000000"/>
      <name val="Arial"/>
      <family val="2"/>
    </font>
    <font>
      <sz val="10"/>
      <color rgb="FFEA4335"/>
      <name val="Arial"/>
      <family val="2"/>
    </font>
    <font>
      <b/>
      <i/>
      <strike/>
      <sz val="10"/>
      <color rgb="FF000000"/>
      <name val="Arial"/>
      <family val="2"/>
    </font>
    <font>
      <i/>
      <sz val="10"/>
      <color rgb="FFFF0000"/>
      <name val="Arial"/>
      <family val="2"/>
    </font>
    <font>
      <sz val="9"/>
      <color theme="1"/>
      <name val="Quattrocento Sans"/>
    </font>
    <font>
      <sz val="10"/>
      <color rgb="FF4285F4"/>
      <name val="Arial"/>
      <family val="2"/>
    </font>
    <font>
      <i/>
      <sz val="10"/>
      <color rgb="FFEA4335"/>
      <name val="Arial"/>
      <family val="2"/>
    </font>
    <font>
      <i/>
      <strike/>
      <sz val="10"/>
      <color rgb="FF000000"/>
      <name val="Arial"/>
      <family val="2"/>
    </font>
    <font>
      <i/>
      <strike/>
      <sz val="10"/>
      <color rgb="FFFF0000"/>
      <name val="Arial"/>
      <family val="2"/>
    </font>
    <font>
      <strike/>
      <sz val="10"/>
      <color rgb="FFFF0000"/>
      <name val="Arial"/>
      <family val="2"/>
    </font>
    <font>
      <b/>
      <sz val="10"/>
      <color rgb="FFFF0000"/>
      <name val="Arial"/>
      <family val="2"/>
    </font>
    <font>
      <strike/>
      <sz val="10"/>
      <color theme="1"/>
      <name val="Arial"/>
      <family val="2"/>
    </font>
    <font>
      <sz val="10"/>
      <color theme="1"/>
      <name val="Arial"/>
      <family val="2"/>
    </font>
    <font>
      <i/>
      <sz val="10"/>
      <color rgb="FF000000"/>
      <name val="Arial"/>
      <family val="2"/>
    </font>
    <font>
      <i/>
      <sz val="10"/>
      <name val="Arial"/>
      <family val="2"/>
    </font>
    <font>
      <b/>
      <sz val="10"/>
      <name val="Arial"/>
      <family val="2"/>
    </font>
    <font>
      <i/>
      <sz val="9"/>
      <color theme="1"/>
      <name val="Arial"/>
      <family val="2"/>
    </font>
    <font>
      <i/>
      <sz val="10"/>
      <color rgb="FF000000"/>
      <name val="Arial"/>
      <family val="2"/>
      <scheme val="minor"/>
    </font>
  </fonts>
  <fills count="25">
    <fill>
      <patternFill patternType="none"/>
    </fill>
    <fill>
      <patternFill patternType="gray125"/>
    </fill>
    <fill>
      <patternFill patternType="solid">
        <fgColor rgb="FFB7B7B7"/>
        <bgColor rgb="FFB7B7B7"/>
      </patternFill>
    </fill>
    <fill>
      <patternFill patternType="solid">
        <fgColor rgb="FFD9EAD3"/>
        <bgColor rgb="FFD9EAD3"/>
      </patternFill>
    </fill>
    <fill>
      <patternFill patternType="solid">
        <fgColor rgb="FFD9F1F3"/>
        <bgColor rgb="FFD9F1F3"/>
      </patternFill>
    </fill>
    <fill>
      <patternFill patternType="solid">
        <fgColor rgb="FFC9DAF8"/>
        <bgColor rgb="FFC9DAF8"/>
      </patternFill>
    </fill>
    <fill>
      <patternFill patternType="solid">
        <fgColor rgb="FF434343"/>
        <bgColor rgb="FF434343"/>
      </patternFill>
    </fill>
    <fill>
      <patternFill patternType="solid">
        <fgColor rgb="FF999999"/>
        <bgColor rgb="FF999999"/>
      </patternFill>
    </fill>
    <fill>
      <patternFill patternType="solid">
        <fgColor rgb="FFEA9999"/>
        <bgColor rgb="FFEA9999"/>
      </patternFill>
    </fill>
    <fill>
      <patternFill patternType="solid">
        <fgColor rgb="FFEFEFEF"/>
        <bgColor rgb="FFEFEFEF"/>
      </patternFill>
    </fill>
    <fill>
      <patternFill patternType="solid">
        <fgColor theme="9"/>
        <bgColor theme="9"/>
      </patternFill>
    </fill>
    <fill>
      <patternFill patternType="solid">
        <fgColor rgb="FFCFE2F3"/>
        <bgColor rgb="FFCFE2F3"/>
      </patternFill>
    </fill>
    <fill>
      <patternFill patternType="solid">
        <fgColor rgb="FFFFFFFF"/>
        <bgColor rgb="FFFFFFFF"/>
      </patternFill>
    </fill>
    <fill>
      <patternFill patternType="solid">
        <fgColor rgb="FFFFF2CC"/>
        <bgColor rgb="FFFFF2CC"/>
      </patternFill>
    </fill>
    <fill>
      <patternFill patternType="solid">
        <fgColor rgb="FFEAD1DC"/>
        <bgColor rgb="FFEAD1DC"/>
      </patternFill>
    </fill>
    <fill>
      <patternFill patternType="solid">
        <fgColor rgb="FFCCCCCC"/>
        <bgColor rgb="FFCCCCCC"/>
      </patternFill>
    </fill>
    <fill>
      <patternFill patternType="solid">
        <fgColor rgb="FFFCE5CD"/>
        <bgColor rgb="FFFCE5CD"/>
      </patternFill>
    </fill>
    <fill>
      <patternFill patternType="solid">
        <fgColor theme="1"/>
        <bgColor rgb="FFB7B7B7"/>
      </patternFill>
    </fill>
    <fill>
      <patternFill patternType="solid">
        <fgColor theme="1"/>
        <bgColor rgb="FF434343"/>
      </patternFill>
    </fill>
    <fill>
      <patternFill patternType="solid">
        <fgColor theme="0" tint="-0.249977111117893"/>
        <bgColor rgb="FFEFEFEF"/>
      </patternFill>
    </fill>
    <fill>
      <patternFill patternType="solid">
        <fgColor theme="0" tint="-0.34998626667073579"/>
        <bgColor rgb="FFB7B7B7"/>
      </patternFill>
    </fill>
    <fill>
      <patternFill patternType="solid">
        <fgColor theme="0" tint="-0.34998626667073579"/>
        <bgColor indexed="64"/>
      </patternFill>
    </fill>
    <fill>
      <patternFill patternType="solid">
        <fgColor theme="0" tint="-0.34998626667073579"/>
        <bgColor rgb="FFEA9999"/>
      </patternFill>
    </fill>
    <fill>
      <patternFill patternType="solid">
        <fgColor theme="0" tint="-0.34998626667073579"/>
        <bgColor rgb="FF999999"/>
      </patternFill>
    </fill>
    <fill>
      <patternFill patternType="solid">
        <fgColor theme="0" tint="-0.34998626667073579"/>
        <bgColor rgb="FFEFEFEF"/>
      </patternFill>
    </fill>
  </fills>
  <borders count="5">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9">
    <xf numFmtId="0" fontId="0" fillId="0" borderId="0" xfId="0" applyFont="1" applyAlignment="1"/>
    <xf numFmtId="0" fontId="1" fillId="2" borderId="1" xfId="0" applyFont="1" applyFill="1" applyBorder="1"/>
    <xf numFmtId="0" fontId="1" fillId="2" borderId="1" xfId="0" applyFont="1" applyFill="1" applyBorder="1" applyAlignment="1">
      <alignment horizontal="left"/>
    </xf>
    <xf numFmtId="164" fontId="2" fillId="0" borderId="0" xfId="0" applyNumberFormat="1" applyFont="1" applyAlignment="1">
      <alignment horizontal="left" vertical="top"/>
    </xf>
    <xf numFmtId="164" fontId="3" fillId="0" borderId="0" xfId="0" applyNumberFormat="1" applyFont="1" applyAlignment="1">
      <alignment vertical="top" wrapText="1"/>
    </xf>
    <xf numFmtId="0" fontId="4" fillId="0" borderId="0" xfId="0" applyFont="1" applyAlignment="1">
      <alignment wrapText="1"/>
    </xf>
    <xf numFmtId="0" fontId="3" fillId="0" borderId="0" xfId="0" applyFont="1" applyAlignment="1">
      <alignment vertical="top"/>
    </xf>
    <xf numFmtId="0" fontId="3" fillId="3" borderId="1" xfId="0" applyFont="1" applyFill="1" applyBorder="1" applyAlignment="1">
      <alignment vertical="top"/>
    </xf>
    <xf numFmtId="0" fontId="3" fillId="4" borderId="1" xfId="0" applyFont="1" applyFill="1" applyBorder="1" applyAlignment="1">
      <alignment vertical="top" wrapText="1"/>
    </xf>
    <xf numFmtId="165" fontId="5" fillId="2" borderId="1" xfId="0" applyNumberFormat="1" applyFont="1" applyFill="1" applyBorder="1" applyAlignment="1">
      <alignment horizontal="left" vertical="center"/>
    </xf>
    <xf numFmtId="0" fontId="6" fillId="2" borderId="1" xfId="0" applyFont="1" applyFill="1" applyBorder="1" applyAlignment="1">
      <alignment horizontal="left" vertical="center" textRotation="90"/>
    </xf>
    <xf numFmtId="0" fontId="6" fillId="0" borderId="0" xfId="0" applyFont="1" applyAlignment="1">
      <alignment horizontal="left" vertical="center" textRotation="90"/>
    </xf>
    <xf numFmtId="0" fontId="1" fillId="0" borderId="0" xfId="0" applyFont="1"/>
    <xf numFmtId="0" fontId="7" fillId="0" borderId="0" xfId="0" applyFont="1" applyAlignment="1">
      <alignment horizontal="right" wrapText="1"/>
    </xf>
    <xf numFmtId="0" fontId="8" fillId="0" borderId="0" xfId="0" applyFont="1" applyAlignment="1">
      <alignment wrapText="1"/>
    </xf>
    <xf numFmtId="0" fontId="9" fillId="0" borderId="0" xfId="0" applyFont="1" applyAlignment="1">
      <alignment vertical="center" wrapText="1"/>
    </xf>
    <xf numFmtId="0" fontId="3" fillId="0" borderId="0" xfId="0" applyFont="1"/>
    <xf numFmtId="0" fontId="3" fillId="0" borderId="0" xfId="0" applyFont="1" applyAlignment="1">
      <alignment horizontal="right" vertical="top" wrapText="1"/>
    </xf>
    <xf numFmtId="0" fontId="3" fillId="0" borderId="0" xfId="0" applyFont="1" applyAlignment="1">
      <alignment horizontal="right" vertical="top"/>
    </xf>
    <xf numFmtId="164" fontId="13" fillId="2" borderId="1"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0" fontId="13" fillId="6" borderId="1" xfId="0" applyFont="1" applyFill="1" applyBorder="1" applyAlignment="1">
      <alignment horizontal="left" vertical="top" wrapText="1"/>
    </xf>
    <xf numFmtId="164" fontId="14" fillId="6" borderId="1" xfId="0" applyNumberFormat="1" applyFont="1" applyFill="1" applyBorder="1" applyAlignment="1">
      <alignment vertical="top" wrapText="1"/>
    </xf>
    <xf numFmtId="164" fontId="3" fillId="6" borderId="1" xfId="0" applyNumberFormat="1" applyFont="1" applyFill="1" applyBorder="1" applyAlignment="1">
      <alignment vertical="top" wrapText="1"/>
    </xf>
    <xf numFmtId="164" fontId="13" fillId="6" borderId="1" xfId="0" applyNumberFormat="1" applyFont="1" applyFill="1" applyBorder="1" applyAlignment="1">
      <alignment horizontal="left" vertical="top" wrapText="1"/>
    </xf>
    <xf numFmtId="0" fontId="15" fillId="6" borderId="1" xfId="0" applyFont="1" applyFill="1" applyBorder="1" applyAlignment="1">
      <alignment vertical="top" wrapText="1"/>
    </xf>
    <xf numFmtId="0" fontId="13" fillId="6" borderId="1" xfId="0" applyFont="1" applyFill="1" applyBorder="1" applyAlignment="1">
      <alignment vertical="top"/>
    </xf>
    <xf numFmtId="164" fontId="16" fillId="2" borderId="1" xfId="0" applyNumberFormat="1" applyFont="1" applyFill="1" applyBorder="1" applyAlignment="1">
      <alignment horizontal="left" vertical="top"/>
    </xf>
    <xf numFmtId="0" fontId="17" fillId="2" borderId="1" xfId="0" applyFont="1" applyFill="1" applyBorder="1" applyAlignment="1">
      <alignment horizontal="left" vertical="top"/>
    </xf>
    <xf numFmtId="164" fontId="16" fillId="7" borderId="1" xfId="0" applyNumberFormat="1" applyFont="1" applyFill="1" applyBorder="1" applyAlignment="1">
      <alignment horizontal="left" vertical="top"/>
    </xf>
    <xf numFmtId="164" fontId="17" fillId="7" borderId="1" xfId="0" applyNumberFormat="1" applyFont="1" applyFill="1" applyBorder="1" applyAlignment="1">
      <alignment vertical="top"/>
    </xf>
    <xf numFmtId="164" fontId="3" fillId="7" borderId="1" xfId="0" applyNumberFormat="1" applyFont="1" applyFill="1" applyBorder="1" applyAlignment="1">
      <alignment vertical="top" wrapText="1"/>
    </xf>
    <xf numFmtId="164" fontId="3" fillId="7" borderId="1" xfId="0" applyNumberFormat="1" applyFont="1" applyFill="1" applyBorder="1" applyAlignment="1">
      <alignment horizontal="left" vertical="top" wrapText="1"/>
    </xf>
    <xf numFmtId="164" fontId="3" fillId="2" borderId="1" xfId="0" applyNumberFormat="1" applyFont="1" applyFill="1" applyBorder="1" applyAlignment="1">
      <alignment horizontal="left" vertical="top"/>
    </xf>
    <xf numFmtId="0" fontId="17" fillId="2" borderId="1" xfId="0" applyFont="1" applyFill="1" applyBorder="1" applyAlignment="1">
      <alignment horizontal="left" vertical="top" wrapText="1"/>
    </xf>
    <xf numFmtId="0" fontId="17" fillId="8" borderId="1" xfId="0" applyFont="1" applyFill="1" applyBorder="1" applyAlignment="1">
      <alignment horizontal="left" vertical="top" wrapText="1"/>
    </xf>
    <xf numFmtId="164" fontId="17" fillId="0" borderId="0" xfId="0" applyNumberFormat="1" applyFont="1" applyAlignment="1">
      <alignment vertical="top" wrapText="1"/>
    </xf>
    <xf numFmtId="164" fontId="3" fillId="0" borderId="0" xfId="0" applyNumberFormat="1" applyFont="1" applyAlignment="1">
      <alignment horizontal="left" vertical="top" wrapText="1"/>
    </xf>
    <xf numFmtId="164" fontId="1" fillId="0" borderId="0" xfId="0" applyNumberFormat="1" applyFont="1" applyAlignment="1">
      <alignment vertical="top" wrapText="1"/>
    </xf>
    <xf numFmtId="0" fontId="3" fillId="3" borderId="1" xfId="0" applyFont="1" applyFill="1" applyBorder="1" applyAlignment="1">
      <alignment vertical="top" wrapText="1"/>
    </xf>
    <xf numFmtId="164" fontId="18" fillId="0" borderId="0" xfId="0" applyNumberFormat="1" applyFont="1" applyAlignment="1">
      <alignment vertical="top" wrapText="1"/>
    </xf>
    <xf numFmtId="0" fontId="8" fillId="4" borderId="1" xfId="0" applyFont="1" applyFill="1" applyBorder="1" applyAlignment="1">
      <alignment vertical="top" wrapText="1"/>
    </xf>
    <xf numFmtId="0" fontId="17" fillId="0" borderId="0" xfId="0" applyFont="1" applyAlignment="1">
      <alignment vertical="top" wrapText="1"/>
    </xf>
    <xf numFmtId="0" fontId="3" fillId="0" borderId="0" xfId="0" applyFont="1" applyAlignment="1">
      <alignment vertical="top" wrapText="1"/>
    </xf>
    <xf numFmtId="164" fontId="17" fillId="2" borderId="1" xfId="0" applyNumberFormat="1" applyFont="1" applyFill="1" applyBorder="1" applyAlignment="1">
      <alignment horizontal="left" vertical="top"/>
    </xf>
    <xf numFmtId="0" fontId="17" fillId="5" borderId="1" xfId="0" applyFont="1" applyFill="1" applyBorder="1" applyAlignment="1">
      <alignment vertical="top" wrapText="1"/>
    </xf>
    <xf numFmtId="0" fontId="3" fillId="5" borderId="1" xfId="0" applyFont="1" applyFill="1" applyBorder="1" applyAlignment="1">
      <alignment vertical="top" wrapText="1"/>
    </xf>
    <xf numFmtId="164" fontId="3" fillId="5" borderId="1" xfId="0" applyNumberFormat="1" applyFont="1" applyFill="1" applyBorder="1" applyAlignment="1">
      <alignment horizontal="left" vertical="top" wrapText="1"/>
    </xf>
    <xf numFmtId="0" fontId="3" fillId="4" borderId="1" xfId="0" applyFont="1" applyFill="1" applyBorder="1" applyAlignment="1">
      <alignment horizontal="left"/>
    </xf>
    <xf numFmtId="164" fontId="3" fillId="5" borderId="1" xfId="0" applyNumberFormat="1" applyFont="1" applyFill="1" applyBorder="1" applyAlignment="1">
      <alignment vertical="top" wrapText="1"/>
    </xf>
    <xf numFmtId="164" fontId="17" fillId="5" borderId="1" xfId="0" applyNumberFormat="1" applyFont="1" applyFill="1" applyBorder="1" applyAlignment="1">
      <alignment vertical="top" wrapText="1"/>
    </xf>
    <xf numFmtId="0" fontId="3" fillId="5" borderId="1" xfId="0" applyFont="1" applyFill="1" applyBorder="1" applyAlignment="1">
      <alignment horizontal="left" vertical="top" wrapText="1"/>
    </xf>
    <xf numFmtId="0" fontId="3" fillId="2" borderId="1" xfId="0" applyFont="1" applyFill="1" applyBorder="1" applyAlignment="1">
      <alignment horizontal="left" vertical="top"/>
    </xf>
    <xf numFmtId="165" fontId="16" fillId="2" borderId="1" xfId="0" applyNumberFormat="1" applyFont="1" applyFill="1" applyBorder="1" applyAlignment="1">
      <alignment horizontal="left" vertical="top"/>
    </xf>
    <xf numFmtId="0" fontId="19" fillId="2" borderId="1" xfId="0" applyFont="1" applyFill="1" applyBorder="1" applyAlignment="1">
      <alignment horizontal="left" vertical="top"/>
    </xf>
    <xf numFmtId="164" fontId="17" fillId="7" borderId="1" xfId="0" applyNumberFormat="1" applyFont="1" applyFill="1" applyBorder="1" applyAlignment="1">
      <alignment vertical="top" wrapText="1"/>
    </xf>
    <xf numFmtId="165" fontId="3" fillId="9" borderId="1" xfId="0" applyNumberFormat="1" applyFont="1" applyFill="1" applyBorder="1" applyAlignment="1">
      <alignment vertical="top"/>
    </xf>
    <xf numFmtId="165" fontId="3" fillId="3" borderId="1" xfId="0" applyNumberFormat="1" applyFont="1" applyFill="1" applyBorder="1" applyAlignment="1">
      <alignment vertical="top"/>
    </xf>
    <xf numFmtId="164" fontId="17" fillId="0" borderId="0" xfId="0" applyNumberFormat="1" applyFont="1" applyAlignment="1">
      <alignment horizontal="left" vertical="top" wrapText="1"/>
    </xf>
    <xf numFmtId="164" fontId="1" fillId="0" borderId="0" xfId="0" applyNumberFormat="1" applyFont="1" applyAlignment="1">
      <alignment horizontal="left" vertical="top" wrapText="1"/>
    </xf>
    <xf numFmtId="0" fontId="17" fillId="3" borderId="1" xfId="0" applyFont="1" applyFill="1" applyBorder="1" applyAlignment="1">
      <alignment vertical="top" wrapText="1"/>
    </xf>
    <xf numFmtId="164" fontId="3" fillId="0" borderId="0" xfId="0" applyNumberFormat="1" applyFont="1"/>
    <xf numFmtId="0" fontId="1" fillId="0" borderId="0" xfId="0" applyFont="1" applyAlignment="1">
      <alignment vertical="top"/>
    </xf>
    <xf numFmtId="164" fontId="18" fillId="0" borderId="0" xfId="0" applyNumberFormat="1" applyFont="1" applyAlignment="1">
      <alignment horizontal="lef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0" borderId="0" xfId="0" applyFont="1" applyAlignment="1">
      <alignment vertical="top" wrapText="1"/>
    </xf>
    <xf numFmtId="165" fontId="17" fillId="0" borderId="0" xfId="0" applyNumberFormat="1" applyFont="1" applyAlignment="1">
      <alignment vertical="top" wrapText="1"/>
    </xf>
    <xf numFmtId="165" fontId="3" fillId="0" borderId="0" xfId="0" applyNumberFormat="1" applyFont="1" applyAlignment="1">
      <alignment horizontal="left" vertical="top" wrapText="1"/>
    </xf>
    <xf numFmtId="165" fontId="3" fillId="0" borderId="0" xfId="0" applyNumberFormat="1" applyFont="1" applyAlignment="1">
      <alignment vertical="top"/>
    </xf>
    <xf numFmtId="165" fontId="3" fillId="4" borderId="1" xfId="0" applyNumberFormat="1" applyFont="1" applyFill="1" applyBorder="1" applyAlignment="1">
      <alignment vertical="top" wrapText="1"/>
    </xf>
    <xf numFmtId="0" fontId="18" fillId="5" borderId="1" xfId="0" applyFont="1" applyFill="1" applyBorder="1" applyAlignment="1">
      <alignment vertical="top" wrapText="1"/>
    </xf>
    <xf numFmtId="0" fontId="1" fillId="5" borderId="1" xfId="0" applyFont="1" applyFill="1" applyBorder="1" applyAlignment="1">
      <alignment vertical="top" wrapText="1"/>
    </xf>
    <xf numFmtId="0" fontId="1" fillId="3" borderId="1" xfId="0" applyFont="1" applyFill="1" applyBorder="1" applyAlignment="1">
      <alignment vertical="top"/>
    </xf>
    <xf numFmtId="0" fontId="1" fillId="4" borderId="1" xfId="0" applyFont="1" applyFill="1" applyBorder="1" applyAlignment="1">
      <alignment vertical="top" wrapText="1"/>
    </xf>
    <xf numFmtId="0" fontId="8" fillId="0" borderId="0" xfId="0" applyFont="1" applyAlignment="1">
      <alignment vertical="top"/>
    </xf>
    <xf numFmtId="0" fontId="18" fillId="0" borderId="0" xfId="0" applyFont="1" applyAlignment="1">
      <alignment vertical="top" wrapText="1"/>
    </xf>
    <xf numFmtId="165" fontId="16" fillId="9" borderId="1" xfId="0" applyNumberFormat="1" applyFont="1" applyFill="1" applyBorder="1" applyAlignment="1">
      <alignment horizontal="left" vertical="top"/>
    </xf>
    <xf numFmtId="165" fontId="19" fillId="9" borderId="1" xfId="0" applyNumberFormat="1" applyFont="1" applyFill="1" applyBorder="1" applyAlignment="1">
      <alignment horizontal="left" vertical="top"/>
    </xf>
    <xf numFmtId="165" fontId="3" fillId="9" borderId="1" xfId="0" applyNumberFormat="1" applyFont="1" applyFill="1" applyBorder="1" applyAlignment="1">
      <alignment horizontal="left" vertical="top" wrapText="1"/>
    </xf>
    <xf numFmtId="0" fontId="3" fillId="9" borderId="1" xfId="0" applyFont="1" applyFill="1" applyBorder="1" applyAlignment="1">
      <alignment horizontal="left" vertical="top" wrapText="1"/>
    </xf>
    <xf numFmtId="0" fontId="1" fillId="5" borderId="1" xfId="0" applyFont="1" applyFill="1" applyBorder="1" applyAlignment="1">
      <alignment vertical="top"/>
    </xf>
    <xf numFmtId="0" fontId="1" fillId="5" borderId="1" xfId="0" applyFont="1" applyFill="1" applyBorder="1" applyAlignment="1">
      <alignment wrapText="1"/>
    </xf>
    <xf numFmtId="0" fontId="3" fillId="5" borderId="1" xfId="0" applyFont="1" applyFill="1" applyBorder="1"/>
    <xf numFmtId="0" fontId="20" fillId="10" borderId="1" xfId="0" applyFont="1" applyFill="1" applyBorder="1" applyAlignment="1">
      <alignment horizontal="left" vertical="top" wrapText="1"/>
    </xf>
    <xf numFmtId="0" fontId="21" fillId="4" borderId="1" xfId="0" applyFont="1" applyFill="1" applyBorder="1" applyAlignment="1">
      <alignment wrapText="1"/>
    </xf>
    <xf numFmtId="0" fontId="3" fillId="4" borderId="1" xfId="0" applyFont="1" applyFill="1" applyBorder="1" applyAlignment="1">
      <alignment wrapText="1"/>
    </xf>
    <xf numFmtId="0" fontId="3" fillId="11" borderId="1" xfId="0" applyFont="1" applyFill="1" applyBorder="1" applyAlignment="1">
      <alignment horizontal="left" vertical="top" wrapText="1"/>
    </xf>
    <xf numFmtId="165" fontId="3" fillId="5" borderId="1" xfId="0" applyNumberFormat="1" applyFont="1" applyFill="1" applyBorder="1" applyAlignment="1">
      <alignment horizontal="left" vertical="top" wrapText="1"/>
    </xf>
    <xf numFmtId="165" fontId="1" fillId="5" borderId="1" xfId="0" applyNumberFormat="1" applyFont="1" applyFill="1" applyBorder="1" applyAlignment="1">
      <alignment horizontal="left" vertical="top" wrapText="1"/>
    </xf>
    <xf numFmtId="0" fontId="18" fillId="5" borderId="1" xfId="0" applyFont="1" applyFill="1" applyBorder="1" applyAlignment="1">
      <alignment vertical="top"/>
    </xf>
    <xf numFmtId="0" fontId="1" fillId="5" borderId="1" xfId="0" applyFont="1" applyFill="1" applyBorder="1"/>
    <xf numFmtId="165" fontId="22" fillId="9" borderId="1" xfId="0" applyNumberFormat="1" applyFont="1" applyFill="1" applyBorder="1" applyAlignment="1">
      <alignment horizontal="left" vertical="top"/>
    </xf>
    <xf numFmtId="165" fontId="20" fillId="9" borderId="1" xfId="0" applyNumberFormat="1" applyFont="1" applyFill="1" applyBorder="1" applyAlignment="1">
      <alignment horizontal="left" vertical="top" wrapText="1"/>
    </xf>
    <xf numFmtId="165" fontId="17" fillId="0" borderId="0" xfId="0" applyNumberFormat="1" applyFont="1" applyAlignment="1">
      <alignment horizontal="left" vertical="top" wrapText="1"/>
    </xf>
    <xf numFmtId="0" fontId="20" fillId="0" borderId="0" xfId="0" applyFont="1" applyAlignment="1">
      <alignment horizontal="left" vertical="top" wrapText="1"/>
    </xf>
    <xf numFmtId="165" fontId="8" fillId="3" borderId="1" xfId="0" applyNumberFormat="1" applyFont="1" applyFill="1" applyBorder="1" applyAlignment="1">
      <alignment vertical="top"/>
    </xf>
    <xf numFmtId="165" fontId="1" fillId="0" borderId="0" xfId="0" applyNumberFormat="1" applyFont="1" applyAlignment="1">
      <alignment horizontal="left" vertical="top" wrapText="1"/>
    </xf>
    <xf numFmtId="165" fontId="3" fillId="0" borderId="0" xfId="0" applyNumberFormat="1" applyFont="1" applyAlignment="1">
      <alignment wrapText="1"/>
    </xf>
    <xf numFmtId="165" fontId="1" fillId="0" borderId="0" xfId="0" applyNumberFormat="1" applyFont="1" applyAlignment="1">
      <alignment vertical="top" wrapText="1"/>
    </xf>
    <xf numFmtId="0" fontId="19" fillId="7" borderId="1" xfId="0" applyFont="1" applyFill="1" applyBorder="1" applyAlignment="1">
      <alignment horizontal="left" vertical="top"/>
    </xf>
    <xf numFmtId="0" fontId="17" fillId="7" borderId="1" xfId="0" applyFont="1" applyFill="1" applyBorder="1" applyAlignment="1">
      <alignment vertical="top" wrapText="1"/>
    </xf>
    <xf numFmtId="0" fontId="3" fillId="7" borderId="1" xfId="0" applyFont="1" applyFill="1" applyBorder="1" applyAlignment="1">
      <alignment vertical="top" wrapText="1"/>
    </xf>
    <xf numFmtId="0" fontId="18" fillId="0" borderId="0" xfId="0" applyFont="1" applyAlignment="1">
      <alignment horizontal="left" vertical="top" wrapText="1"/>
    </xf>
    <xf numFmtId="0" fontId="17" fillId="8" borderId="1" xfId="0" applyFont="1" applyFill="1" applyBorder="1" applyAlignment="1">
      <alignment horizontal="left"/>
    </xf>
    <xf numFmtId="0" fontId="17" fillId="0" borderId="0" xfId="0" applyFont="1" applyAlignment="1">
      <alignment horizontal="left" vertical="top" wrapText="1"/>
    </xf>
    <xf numFmtId="0" fontId="21" fillId="3" borderId="1" xfId="0" applyFont="1" applyFill="1" applyBorder="1" applyAlignment="1">
      <alignment vertical="top"/>
    </xf>
    <xf numFmtId="0" fontId="3" fillId="2" borderId="1" xfId="0" applyFont="1" applyFill="1" applyBorder="1" applyAlignment="1">
      <alignment horizontal="left" vertical="top" wrapText="1"/>
    </xf>
    <xf numFmtId="0" fontId="1" fillId="3" borderId="1" xfId="0" applyFont="1" applyFill="1" applyBorder="1" applyAlignment="1">
      <alignment vertical="top" wrapText="1"/>
    </xf>
    <xf numFmtId="164" fontId="1" fillId="0" borderId="0" xfId="0" applyNumberFormat="1" applyFont="1" applyAlignment="1">
      <alignment vertical="top"/>
    </xf>
    <xf numFmtId="0" fontId="3" fillId="12" borderId="1" xfId="0" applyFont="1" applyFill="1" applyBorder="1" applyAlignment="1">
      <alignment vertical="top"/>
    </xf>
    <xf numFmtId="0" fontId="3" fillId="2" borderId="1" xfId="0" applyFont="1" applyFill="1" applyBorder="1" applyAlignment="1">
      <alignment vertical="top"/>
    </xf>
    <xf numFmtId="0" fontId="18" fillId="0" borderId="0" xfId="0" applyFont="1" applyAlignment="1">
      <alignment vertical="top"/>
    </xf>
    <xf numFmtId="0" fontId="1" fillId="13" borderId="1" xfId="0" applyFont="1" applyFill="1" applyBorder="1" applyAlignment="1">
      <alignment vertical="top"/>
    </xf>
    <xf numFmtId="0" fontId="23" fillId="2" borderId="1" xfId="0" applyFont="1" applyFill="1" applyBorder="1" applyAlignment="1">
      <alignment horizontal="left" vertical="top" wrapText="1"/>
    </xf>
    <xf numFmtId="0" fontId="18" fillId="8" borderId="1" xfId="0" applyFont="1" applyFill="1" applyBorder="1" applyAlignment="1">
      <alignment horizontal="left" vertical="top" wrapText="1"/>
    </xf>
    <xf numFmtId="0" fontId="20" fillId="2" borderId="1" xfId="0" applyFont="1" applyFill="1" applyBorder="1" applyAlignment="1">
      <alignment horizontal="left" vertical="top"/>
    </xf>
    <xf numFmtId="0" fontId="1" fillId="0" borderId="0" xfId="0" applyFont="1" applyAlignment="1">
      <alignment wrapText="1"/>
    </xf>
    <xf numFmtId="0" fontId="8" fillId="13" borderId="1" xfId="0" applyFont="1" applyFill="1" applyBorder="1" applyAlignment="1">
      <alignment vertical="top" wrapText="1"/>
    </xf>
    <xf numFmtId="0" fontId="8"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 fillId="0" borderId="0" xfId="0" applyFont="1" applyAlignment="1">
      <alignment horizontal="left" vertical="top"/>
    </xf>
    <xf numFmtId="0" fontId="8" fillId="3" borderId="1" xfId="0" applyFont="1" applyFill="1" applyBorder="1" applyAlignment="1">
      <alignment vertical="top"/>
    </xf>
    <xf numFmtId="0" fontId="3" fillId="14" borderId="1" xfId="0" applyFont="1" applyFill="1" applyBorder="1" applyAlignment="1">
      <alignment vertical="top"/>
    </xf>
    <xf numFmtId="0" fontId="17" fillId="4" borderId="1" xfId="0" applyFont="1" applyFill="1" applyBorder="1" applyAlignment="1">
      <alignment vertical="top" wrapText="1"/>
    </xf>
    <xf numFmtId="0" fontId="8" fillId="3" borderId="1" xfId="0" applyFont="1" applyFill="1" applyBorder="1" applyAlignment="1">
      <alignment vertical="top" wrapText="1"/>
    </xf>
    <xf numFmtId="0" fontId="1" fillId="2" borderId="1" xfId="0" applyFont="1" applyFill="1" applyBorder="1" applyAlignment="1">
      <alignment horizontal="left" vertical="top"/>
    </xf>
    <xf numFmtId="0" fontId="24" fillId="0" borderId="0" xfId="0" applyFont="1"/>
    <xf numFmtId="0" fontId="1" fillId="14" borderId="1" xfId="0" applyFont="1" applyFill="1" applyBorder="1" applyAlignment="1">
      <alignment vertical="top" wrapText="1"/>
    </xf>
    <xf numFmtId="165" fontId="16" fillId="7" borderId="1" xfId="0" applyNumberFormat="1" applyFont="1" applyFill="1" applyBorder="1" applyAlignment="1">
      <alignment horizontal="left" vertical="top"/>
    </xf>
    <xf numFmtId="165" fontId="17" fillId="7" borderId="1" xfId="0" applyNumberFormat="1" applyFont="1" applyFill="1" applyBorder="1" applyAlignment="1">
      <alignment vertical="top" wrapText="1"/>
    </xf>
    <xf numFmtId="165" fontId="3" fillId="7" borderId="1" xfId="0" applyNumberFormat="1" applyFont="1" applyFill="1" applyBorder="1" applyAlignment="1">
      <alignment vertical="top" wrapText="1"/>
    </xf>
    <xf numFmtId="165" fontId="3" fillId="7" borderId="1" xfId="0" applyNumberFormat="1" applyFont="1" applyFill="1" applyBorder="1" applyAlignment="1">
      <alignment horizontal="left" vertical="top" wrapText="1"/>
    </xf>
    <xf numFmtId="165" fontId="3" fillId="7" borderId="1" xfId="0" applyNumberFormat="1" applyFont="1" applyFill="1" applyBorder="1" applyAlignment="1">
      <alignment vertical="top"/>
    </xf>
    <xf numFmtId="165" fontId="3" fillId="0" borderId="0" xfId="0" applyNumberFormat="1" applyFont="1" applyAlignment="1">
      <alignment vertical="top" wrapText="1"/>
    </xf>
    <xf numFmtId="165" fontId="3" fillId="5" borderId="1" xfId="0" applyNumberFormat="1" applyFont="1" applyFill="1" applyBorder="1" applyAlignment="1">
      <alignment vertical="top" wrapText="1"/>
    </xf>
    <xf numFmtId="0" fontId="18" fillId="4" borderId="1" xfId="0" applyFont="1" applyFill="1" applyBorder="1" applyAlignment="1">
      <alignment vertical="top" wrapText="1"/>
    </xf>
    <xf numFmtId="164" fontId="1" fillId="2" borderId="1" xfId="0" applyNumberFormat="1" applyFont="1" applyFill="1" applyBorder="1" applyAlignment="1">
      <alignment vertical="top"/>
    </xf>
    <xf numFmtId="0" fontId="18" fillId="2" borderId="1" xfId="0" applyFont="1" applyFill="1" applyBorder="1" applyAlignment="1">
      <alignment vertical="top" wrapText="1"/>
    </xf>
    <xf numFmtId="0" fontId="18" fillId="8" borderId="1" xfId="0" applyFont="1" applyFill="1" applyBorder="1" applyAlignment="1">
      <alignment vertical="top" wrapText="1"/>
    </xf>
    <xf numFmtId="0" fontId="18" fillId="5"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left" vertical="top"/>
    </xf>
    <xf numFmtId="0" fontId="25" fillId="0" borderId="0" xfId="0" applyFont="1" applyAlignment="1">
      <alignment vertical="top" wrapText="1"/>
    </xf>
    <xf numFmtId="164" fontId="8" fillId="2" borderId="1" xfId="0" applyNumberFormat="1" applyFont="1" applyFill="1" applyBorder="1" applyAlignment="1">
      <alignment horizontal="left" vertical="top"/>
    </xf>
    <xf numFmtId="0" fontId="8" fillId="0" borderId="0" xfId="0" applyFont="1" applyAlignment="1">
      <alignment vertical="top" wrapText="1"/>
    </xf>
    <xf numFmtId="0" fontId="8" fillId="0" borderId="0" xfId="0" applyFont="1"/>
    <xf numFmtId="164" fontId="1" fillId="12" borderId="1" xfId="0" applyNumberFormat="1" applyFont="1" applyFill="1" applyBorder="1" applyAlignment="1">
      <alignment vertical="top" wrapText="1"/>
    </xf>
    <xf numFmtId="0" fontId="20" fillId="3" borderId="1" xfId="0" applyFont="1" applyFill="1" applyBorder="1" applyAlignment="1">
      <alignment vertical="top"/>
    </xf>
    <xf numFmtId="164" fontId="1" fillId="5" borderId="1" xfId="0" applyNumberFormat="1" applyFont="1" applyFill="1" applyBorder="1" applyAlignment="1">
      <alignment vertical="top"/>
    </xf>
    <xf numFmtId="164" fontId="1" fillId="5" borderId="1" xfId="0" applyNumberFormat="1" applyFont="1" applyFill="1" applyBorder="1" applyAlignment="1">
      <alignment vertical="top" wrapText="1"/>
    </xf>
    <xf numFmtId="0" fontId="23" fillId="8" borderId="1" xfId="0" applyFont="1" applyFill="1" applyBorder="1" applyAlignment="1">
      <alignment horizontal="left" vertical="top" wrapText="1"/>
    </xf>
    <xf numFmtId="0" fontId="23" fillId="0" borderId="0" xfId="0" applyFont="1" applyAlignment="1">
      <alignment horizontal="left" vertical="top" wrapText="1"/>
    </xf>
    <xf numFmtId="0" fontId="8" fillId="0" borderId="0" xfId="0" applyFont="1" applyAlignment="1">
      <alignment horizontal="left" vertical="top" wrapText="1"/>
    </xf>
    <xf numFmtId="164" fontId="8" fillId="0" borderId="0" xfId="0" applyNumberFormat="1" applyFont="1" applyAlignment="1">
      <alignment horizontal="left" vertical="top" wrapText="1"/>
    </xf>
    <xf numFmtId="0" fontId="16" fillId="2" borderId="1" xfId="0" applyFont="1" applyFill="1" applyBorder="1" applyAlignment="1">
      <alignment vertical="center"/>
    </xf>
    <xf numFmtId="0" fontId="3" fillId="2" borderId="1" xfId="0" applyFont="1" applyFill="1" applyBorder="1" applyAlignment="1">
      <alignment horizontal="left" vertical="center"/>
    </xf>
    <xf numFmtId="0" fontId="16" fillId="7" borderId="1" xfId="0" applyFont="1" applyFill="1" applyBorder="1" applyAlignment="1">
      <alignment vertical="center"/>
    </xf>
    <xf numFmtId="0" fontId="3" fillId="7" borderId="1" xfId="0" applyFont="1" applyFill="1" applyBorder="1" applyAlignment="1">
      <alignment vertical="center"/>
    </xf>
    <xf numFmtId="0" fontId="3" fillId="7" borderId="1" xfId="0" applyFont="1" applyFill="1" applyBorder="1" applyAlignment="1">
      <alignment horizontal="left" vertical="top" wrapText="1"/>
    </xf>
    <xf numFmtId="0" fontId="1" fillId="7" borderId="1" xfId="0" applyFont="1" applyFill="1" applyBorder="1" applyAlignment="1">
      <alignment vertical="center"/>
    </xf>
    <xf numFmtId="0" fontId="1" fillId="3" borderId="1" xfId="0" applyFont="1" applyFill="1" applyBorder="1" applyAlignment="1">
      <alignment vertical="center"/>
    </xf>
    <xf numFmtId="0" fontId="17" fillId="15" borderId="1" xfId="0" applyFont="1" applyFill="1" applyBorder="1" applyAlignment="1">
      <alignment horizontal="left" vertical="top"/>
    </xf>
    <xf numFmtId="165" fontId="17" fillId="15" borderId="1" xfId="0" applyNumberFormat="1" applyFont="1" applyFill="1" applyBorder="1" applyAlignment="1">
      <alignment vertical="top" wrapText="1"/>
    </xf>
    <xf numFmtId="165" fontId="3" fillId="15" borderId="1" xfId="0" applyNumberFormat="1" applyFont="1" applyFill="1" applyBorder="1" applyAlignment="1">
      <alignment vertical="top" wrapText="1"/>
    </xf>
    <xf numFmtId="164" fontId="3" fillId="15" borderId="1" xfId="0" applyNumberFormat="1" applyFont="1" applyFill="1" applyBorder="1" applyAlignment="1">
      <alignment horizontal="left" vertical="top" wrapText="1"/>
    </xf>
    <xf numFmtId="165" fontId="3" fillId="15" borderId="1" xfId="0" applyNumberFormat="1" applyFont="1" applyFill="1" applyBorder="1" applyAlignment="1">
      <alignment vertical="top"/>
    </xf>
    <xf numFmtId="0" fontId="3" fillId="0" borderId="0" xfId="0" applyFont="1" applyAlignment="1">
      <alignment wrapText="1"/>
    </xf>
    <xf numFmtId="165" fontId="18" fillId="0" borderId="0" xfId="0" applyNumberFormat="1" applyFont="1" applyAlignment="1">
      <alignment vertical="top" wrapText="1"/>
    </xf>
    <xf numFmtId="165" fontId="20" fillId="0" borderId="0" xfId="0" applyNumberFormat="1" applyFont="1" applyAlignment="1">
      <alignment vertical="top"/>
    </xf>
    <xf numFmtId="165" fontId="3" fillId="3" borderId="1" xfId="0" applyNumberFormat="1" applyFont="1" applyFill="1" applyBorder="1" applyAlignment="1">
      <alignment vertical="top" wrapText="1"/>
    </xf>
    <xf numFmtId="165" fontId="20" fillId="4" borderId="1" xfId="0" applyNumberFormat="1" applyFont="1" applyFill="1" applyBorder="1" applyAlignment="1">
      <alignment vertical="top" wrapText="1"/>
    </xf>
    <xf numFmtId="165" fontId="10" fillId="0" borderId="0" xfId="0" applyNumberFormat="1" applyFont="1" applyAlignment="1">
      <alignment vertical="top" wrapText="1"/>
    </xf>
    <xf numFmtId="0" fontId="1" fillId="3" borderId="1" xfId="0" applyFont="1" applyFill="1" applyBorder="1"/>
    <xf numFmtId="0" fontId="18" fillId="0" borderId="0" xfId="0" applyFont="1"/>
    <xf numFmtId="0" fontId="17" fillId="0" borderId="0" xfId="0" applyFont="1"/>
    <xf numFmtId="0" fontId="1" fillId="2" borderId="1" xfId="0" applyFont="1" applyFill="1" applyBorder="1" applyAlignment="1">
      <alignment vertical="top"/>
    </xf>
    <xf numFmtId="0" fontId="1" fillId="7" borderId="1" xfId="0" applyFont="1" applyFill="1" applyBorder="1" applyAlignment="1">
      <alignment vertical="top"/>
    </xf>
    <xf numFmtId="164" fontId="8" fillId="7" borderId="1" xfId="0" applyNumberFormat="1" applyFont="1" applyFill="1" applyBorder="1" applyAlignment="1">
      <alignment vertical="top"/>
    </xf>
    <xf numFmtId="0" fontId="3" fillId="8" borderId="1" xfId="0" applyFont="1" applyFill="1" applyBorder="1" applyAlignment="1">
      <alignment vertical="top"/>
    </xf>
    <xf numFmtId="164" fontId="8" fillId="0" borderId="0" xfId="0" applyNumberFormat="1" applyFont="1" applyAlignment="1">
      <alignment vertical="top"/>
    </xf>
    <xf numFmtId="164" fontId="8" fillId="0" borderId="0" xfId="0" applyNumberFormat="1" applyFont="1" applyAlignment="1">
      <alignment vertical="top" wrapText="1"/>
    </xf>
    <xf numFmtId="0" fontId="19" fillId="2" borderId="1" xfId="0" applyFont="1" applyFill="1" applyBorder="1" applyAlignment="1">
      <alignment horizontal="left" vertical="top" wrapText="1"/>
    </xf>
    <xf numFmtId="0" fontId="19" fillId="7" borderId="1" xfId="0" applyFont="1" applyFill="1" applyBorder="1" applyAlignment="1">
      <alignment vertical="top" wrapText="1"/>
    </xf>
    <xf numFmtId="0" fontId="16" fillId="7" borderId="1" xfId="0" applyFont="1" applyFill="1" applyBorder="1" applyAlignment="1">
      <alignment vertical="top" wrapText="1"/>
    </xf>
    <xf numFmtId="165" fontId="16" fillId="7" borderId="1" xfId="0" applyNumberFormat="1" applyFont="1" applyFill="1" applyBorder="1" applyAlignment="1">
      <alignment horizontal="left" vertical="top" wrapText="1"/>
    </xf>
    <xf numFmtId="0" fontId="19" fillId="9" borderId="1" xfId="0" applyFont="1" applyFill="1" applyBorder="1" applyAlignment="1">
      <alignment horizontal="left" vertical="top"/>
    </xf>
    <xf numFmtId="0" fontId="17" fillId="9" borderId="1" xfId="0" applyFont="1" applyFill="1" applyBorder="1" applyAlignment="1">
      <alignment horizontal="left" vertical="top"/>
    </xf>
    <xf numFmtId="0" fontId="3" fillId="9" borderId="1" xfId="0" applyFont="1" applyFill="1" applyBorder="1" applyAlignment="1">
      <alignment vertical="top" wrapText="1"/>
    </xf>
    <xf numFmtId="0" fontId="3" fillId="9" borderId="1" xfId="0" applyFont="1" applyFill="1" applyBorder="1" applyAlignment="1">
      <alignment vertical="top"/>
    </xf>
    <xf numFmtId="0" fontId="17" fillId="0" borderId="0" xfId="0" applyFont="1" applyAlignment="1">
      <alignment vertical="top"/>
    </xf>
    <xf numFmtId="0" fontId="19" fillId="7" borderId="1" xfId="0" applyFont="1" applyFill="1" applyBorder="1" applyAlignment="1">
      <alignment vertical="top"/>
    </xf>
    <xf numFmtId="0" fontId="3" fillId="7" borderId="1" xfId="0" applyFont="1" applyFill="1" applyBorder="1" applyAlignment="1">
      <alignment vertical="top"/>
    </xf>
    <xf numFmtId="0" fontId="3" fillId="16" borderId="1" xfId="0" applyFont="1" applyFill="1" applyBorder="1" applyAlignment="1">
      <alignment vertical="top"/>
    </xf>
    <xf numFmtId="0" fontId="17" fillId="0" borderId="0" xfId="0" applyFont="1" applyAlignment="1">
      <alignment horizontal="left" vertical="top"/>
    </xf>
    <xf numFmtId="0" fontId="3" fillId="0" borderId="0" xfId="0" applyFont="1" applyAlignment="1">
      <alignment horizontal="left" vertical="top"/>
    </xf>
    <xf numFmtId="165" fontId="3" fillId="16" borderId="1" xfId="0" applyNumberFormat="1" applyFont="1" applyFill="1" applyBorder="1" applyAlignment="1">
      <alignment vertical="top"/>
    </xf>
    <xf numFmtId="0" fontId="8" fillId="16" borderId="1" xfId="0" applyFont="1" applyFill="1" applyBorder="1" applyAlignment="1">
      <alignment vertical="top"/>
    </xf>
    <xf numFmtId="0" fontId="16" fillId="7" borderId="1" xfId="0" applyFont="1" applyFill="1" applyBorder="1" applyAlignment="1">
      <alignment horizontal="left" vertical="top"/>
    </xf>
    <xf numFmtId="0" fontId="17" fillId="7" borderId="1" xfId="0" applyFont="1" applyFill="1" applyBorder="1" applyAlignment="1">
      <alignment horizontal="left" vertical="top" wrapText="1"/>
    </xf>
    <xf numFmtId="0" fontId="1" fillId="7" borderId="1" xfId="0" applyFont="1" applyFill="1" applyBorder="1"/>
    <xf numFmtId="164" fontId="3" fillId="2" borderId="1" xfId="0" applyNumberFormat="1" applyFont="1" applyFill="1" applyBorder="1" applyAlignment="1">
      <alignment vertical="top"/>
    </xf>
    <xf numFmtId="0" fontId="17" fillId="8" borderId="1" xfId="0" applyFont="1" applyFill="1" applyBorder="1" applyAlignment="1">
      <alignment horizontal="left" vertical="top"/>
    </xf>
    <xf numFmtId="0" fontId="23" fillId="3" borderId="1" xfId="0" applyFont="1" applyFill="1" applyBorder="1" applyAlignment="1">
      <alignment vertical="top"/>
    </xf>
    <xf numFmtId="0" fontId="4" fillId="5" borderId="1" xfId="0" applyFont="1" applyFill="1" applyBorder="1" applyAlignment="1">
      <alignment vertical="top" wrapText="1"/>
    </xf>
    <xf numFmtId="164" fontId="23" fillId="0" borderId="0" xfId="0" applyNumberFormat="1" applyFont="1" applyAlignment="1">
      <alignment horizontal="left" vertical="top" wrapText="1"/>
    </xf>
    <xf numFmtId="0" fontId="18" fillId="11" borderId="1" xfId="0" applyFont="1" applyFill="1" applyBorder="1" applyAlignment="1">
      <alignment vertical="top" wrapText="1"/>
    </xf>
    <xf numFmtId="0" fontId="1" fillId="11" borderId="1" xfId="0" applyFont="1" applyFill="1" applyBorder="1" applyAlignment="1">
      <alignment vertical="top" wrapText="1"/>
    </xf>
    <xf numFmtId="0" fontId="3" fillId="11" borderId="1" xfId="0" applyFont="1" applyFill="1" applyBorder="1" applyAlignment="1">
      <alignment vertical="top" wrapText="1"/>
    </xf>
    <xf numFmtId="0" fontId="17" fillId="11" borderId="1" xfId="0" applyFont="1" applyFill="1" applyBorder="1" applyAlignment="1">
      <alignment vertical="top" wrapText="1"/>
    </xf>
    <xf numFmtId="164" fontId="3" fillId="11" borderId="1" xfId="0" applyNumberFormat="1" applyFont="1" applyFill="1" applyBorder="1" applyAlignment="1">
      <alignment horizontal="left" vertical="top" wrapText="1"/>
    </xf>
    <xf numFmtId="0" fontId="23" fillId="0" borderId="0" xfId="0" applyFont="1" applyAlignment="1">
      <alignment vertical="top" wrapText="1"/>
    </xf>
    <xf numFmtId="0" fontId="8" fillId="5" borderId="1" xfId="0" applyFont="1" applyFill="1" applyBorder="1" applyAlignment="1">
      <alignment vertical="top" wrapText="1"/>
    </xf>
    <xf numFmtId="0" fontId="8" fillId="5" borderId="1" xfId="0" applyFont="1" applyFill="1" applyBorder="1" applyAlignment="1">
      <alignment vertical="top"/>
    </xf>
    <xf numFmtId="164" fontId="8" fillId="5" borderId="1" xfId="0" applyNumberFormat="1" applyFont="1" applyFill="1" applyBorder="1" applyAlignment="1">
      <alignment vertical="top" wrapText="1"/>
    </xf>
    <xf numFmtId="0" fontId="23" fillId="0" borderId="0" xfId="0" applyFont="1" applyAlignment="1">
      <alignment vertical="top"/>
    </xf>
    <xf numFmtId="0" fontId="26" fillId="13" borderId="1" xfId="0" applyFont="1" applyFill="1" applyBorder="1" applyAlignment="1">
      <alignment vertical="top"/>
    </xf>
    <xf numFmtId="0" fontId="21" fillId="13" borderId="1" xfId="0" applyFont="1" applyFill="1" applyBorder="1" applyAlignment="1">
      <alignment vertical="top" wrapText="1"/>
    </xf>
    <xf numFmtId="0" fontId="21" fillId="0" borderId="0" xfId="0" applyFont="1" applyAlignment="1">
      <alignment vertical="top" wrapText="1"/>
    </xf>
    <xf numFmtId="0" fontId="27" fillId="2" borderId="1" xfId="0" applyFont="1" applyFill="1" applyBorder="1" applyAlignment="1">
      <alignment horizontal="left" vertical="top" wrapText="1"/>
    </xf>
    <xf numFmtId="0" fontId="27" fillId="8" borderId="1" xfId="0" applyFont="1" applyFill="1" applyBorder="1" applyAlignment="1">
      <alignment horizontal="left" vertical="top" wrapText="1"/>
    </xf>
    <xf numFmtId="0" fontId="28" fillId="0" borderId="0" xfId="0" applyFont="1" applyAlignment="1">
      <alignment vertical="top"/>
    </xf>
    <xf numFmtId="0" fontId="29" fillId="0" borderId="0" xfId="0" applyFont="1" applyAlignment="1">
      <alignment vertical="top" wrapText="1"/>
    </xf>
    <xf numFmtId="0" fontId="29" fillId="0" borderId="0" xfId="0" applyFont="1" applyAlignment="1">
      <alignment wrapText="1"/>
    </xf>
    <xf numFmtId="0" fontId="23" fillId="13" borderId="1" xfId="0" applyFont="1" applyFill="1" applyBorder="1" applyAlignment="1">
      <alignment vertical="top"/>
    </xf>
    <xf numFmtId="0" fontId="8" fillId="13" borderId="1" xfId="0" applyFont="1" applyFill="1" applyBorder="1" applyAlignment="1">
      <alignment vertical="top"/>
    </xf>
    <xf numFmtId="0" fontId="8" fillId="13" borderId="1" xfId="0" applyFont="1" applyFill="1" applyBorder="1" applyAlignment="1">
      <alignment wrapText="1"/>
    </xf>
    <xf numFmtId="0" fontId="23" fillId="13" borderId="1" xfId="0" applyFont="1" applyFill="1" applyBorder="1" applyAlignment="1">
      <alignment vertical="top" wrapText="1"/>
    </xf>
    <xf numFmtId="165" fontId="17" fillId="11" borderId="1" xfId="0" applyNumberFormat="1" applyFont="1" applyFill="1" applyBorder="1" applyAlignment="1">
      <alignment vertical="top" wrapText="1"/>
    </xf>
    <xf numFmtId="164" fontId="17" fillId="11" borderId="1" xfId="0" applyNumberFormat="1" applyFont="1" applyFill="1" applyBorder="1" applyAlignment="1">
      <alignment horizontal="left" vertical="top" wrapText="1"/>
    </xf>
    <xf numFmtId="0" fontId="17" fillId="5" borderId="1" xfId="0" applyFont="1" applyFill="1" applyBorder="1" applyAlignment="1">
      <alignment horizontal="left" vertical="top" wrapText="1"/>
    </xf>
    <xf numFmtId="0" fontId="3" fillId="5" borderId="1" xfId="0" applyFont="1" applyFill="1" applyBorder="1" applyAlignment="1">
      <alignment horizontal="left" vertical="top"/>
    </xf>
    <xf numFmtId="164" fontId="3" fillId="5" borderId="1" xfId="0" applyNumberFormat="1" applyFont="1" applyFill="1" applyBorder="1" applyAlignment="1">
      <alignment horizontal="left" vertical="top"/>
    </xf>
    <xf numFmtId="164" fontId="17" fillId="5" borderId="1" xfId="0" applyNumberFormat="1" applyFont="1" applyFill="1" applyBorder="1" applyAlignment="1">
      <alignment horizontal="left" vertical="top" wrapText="1"/>
    </xf>
    <xf numFmtId="164" fontId="8" fillId="5" borderId="1" xfId="0" applyNumberFormat="1" applyFont="1" applyFill="1" applyBorder="1" applyAlignment="1">
      <alignment horizontal="left" vertical="top" wrapText="1"/>
    </xf>
    <xf numFmtId="164" fontId="1" fillId="5" borderId="1" xfId="0" applyNumberFormat="1" applyFont="1" applyFill="1" applyBorder="1" applyAlignment="1">
      <alignment horizontal="left" vertical="top" wrapText="1"/>
    </xf>
    <xf numFmtId="165" fontId="23" fillId="0" borderId="0" xfId="0" applyNumberFormat="1" applyFont="1" applyAlignment="1">
      <alignment vertical="top" wrapText="1"/>
    </xf>
    <xf numFmtId="165" fontId="30" fillId="0" borderId="0" xfId="0" applyNumberFormat="1" applyFont="1" applyAlignment="1">
      <alignment vertical="top" wrapText="1"/>
    </xf>
    <xf numFmtId="0" fontId="8" fillId="2" borderId="1" xfId="0" applyFont="1" applyFill="1" applyBorder="1" applyAlignment="1">
      <alignment vertical="top"/>
    </xf>
    <xf numFmtId="0" fontId="8" fillId="8" borderId="1" xfId="0" applyFont="1" applyFill="1" applyBorder="1" applyAlignment="1">
      <alignment vertical="top"/>
    </xf>
    <xf numFmtId="0" fontId="32" fillId="0" borderId="0" xfId="0" applyFont="1" applyAlignment="1">
      <alignment vertical="top" wrapText="1"/>
    </xf>
    <xf numFmtId="0" fontId="33" fillId="5" borderId="1" xfId="0" applyFont="1" applyFill="1" applyBorder="1" applyAlignment="1">
      <alignment vertical="top" wrapText="1"/>
    </xf>
    <xf numFmtId="0" fontId="33" fillId="0" borderId="0" xfId="0" applyFont="1" applyAlignment="1">
      <alignment vertical="top" wrapText="1"/>
    </xf>
    <xf numFmtId="0" fontId="3" fillId="0" borderId="0" xfId="0" applyFont="1" applyFill="1" applyAlignment="1">
      <alignment vertical="top" wrapText="1"/>
    </xf>
    <xf numFmtId="164" fontId="14" fillId="18" borderId="1" xfId="0" applyNumberFormat="1" applyFont="1" applyFill="1" applyBorder="1" applyAlignment="1">
      <alignment vertical="top" wrapText="1"/>
    </xf>
    <xf numFmtId="164" fontId="3" fillId="18" borderId="1" xfId="0" applyNumberFormat="1" applyFont="1" applyFill="1" applyBorder="1" applyAlignment="1">
      <alignment vertical="top" wrapText="1"/>
    </xf>
    <xf numFmtId="164" fontId="13" fillId="18" borderId="1" xfId="0" applyNumberFormat="1" applyFont="1" applyFill="1" applyBorder="1" applyAlignment="1">
      <alignment horizontal="left" vertical="top" wrapText="1"/>
    </xf>
    <xf numFmtId="165" fontId="16" fillId="19" borderId="1" xfId="0" applyNumberFormat="1" applyFont="1" applyFill="1" applyBorder="1" applyAlignment="1">
      <alignment horizontal="left" vertical="top"/>
    </xf>
    <xf numFmtId="165" fontId="3" fillId="19" borderId="1" xfId="0" applyNumberFormat="1" applyFont="1" applyFill="1" applyBorder="1" applyAlignment="1">
      <alignment horizontal="left" vertical="top" wrapText="1"/>
    </xf>
    <xf numFmtId="0" fontId="3" fillId="19" borderId="1" xfId="0" applyFont="1" applyFill="1" applyBorder="1" applyAlignment="1">
      <alignment horizontal="left" vertical="top" wrapText="1"/>
    </xf>
    <xf numFmtId="165" fontId="20" fillId="19" borderId="1" xfId="0" applyNumberFormat="1" applyFont="1" applyFill="1" applyBorder="1" applyAlignment="1">
      <alignment horizontal="left" vertical="top" wrapText="1"/>
    </xf>
    <xf numFmtId="0" fontId="16" fillId="7" borderId="0" xfId="0" applyFont="1" applyFill="1" applyAlignment="1">
      <alignment horizontal="left" vertical="top"/>
    </xf>
    <xf numFmtId="0" fontId="12" fillId="11" borderId="1" xfId="0" applyFont="1" applyFill="1" applyBorder="1" applyAlignment="1">
      <alignment horizontal="left" vertical="top" wrapText="1"/>
    </xf>
    <xf numFmtId="0" fontId="34" fillId="0" borderId="0" xfId="0" applyFont="1" applyAlignment="1">
      <alignment horizontal="left" vertical="top" wrapText="1"/>
    </xf>
    <xf numFmtId="164" fontId="12" fillId="0" borderId="0" xfId="0" applyNumberFormat="1" applyFont="1" applyAlignment="1">
      <alignment horizontal="left" vertical="top" wrapText="1"/>
    </xf>
    <xf numFmtId="0" fontId="12" fillId="0" borderId="0" xfId="0" applyFont="1" applyAlignment="1">
      <alignment horizontal="left" vertical="top" wrapText="1"/>
    </xf>
    <xf numFmtId="0" fontId="12" fillId="0" borderId="0" xfId="0" applyFont="1" applyAlignment="1">
      <alignment wrapText="1"/>
    </xf>
    <xf numFmtId="0" fontId="12" fillId="0" borderId="0" xfId="0" applyFont="1"/>
    <xf numFmtId="0" fontId="12" fillId="0" borderId="0" xfId="0" applyFont="1" applyAlignment="1">
      <alignment vertical="top" wrapText="1"/>
    </xf>
    <xf numFmtId="0" fontId="35" fillId="7" borderId="0" xfId="0" applyFont="1" applyFill="1" applyAlignment="1">
      <alignment vertical="top"/>
    </xf>
    <xf numFmtId="0" fontId="35" fillId="7" borderId="1" xfId="0" applyFont="1" applyFill="1" applyBorder="1" applyAlignment="1">
      <alignment vertical="top" wrapText="1"/>
    </xf>
    <xf numFmtId="0" fontId="12" fillId="7" borderId="1" xfId="0" applyFont="1" applyFill="1" applyBorder="1" applyAlignment="1">
      <alignment horizontal="left" vertical="top" wrapText="1"/>
    </xf>
    <xf numFmtId="164" fontId="2" fillId="0" borderId="0" xfId="0" applyNumberFormat="1" applyFont="1" applyAlignment="1">
      <alignment horizontal="left" vertical="center"/>
    </xf>
    <xf numFmtId="0" fontId="18" fillId="0" borderId="1" xfId="0" applyFont="1" applyFill="1" applyBorder="1" applyAlignment="1">
      <alignment horizontal="right" vertical="center"/>
    </xf>
    <xf numFmtId="0" fontId="36" fillId="0" borderId="1" xfId="0" applyFont="1" applyFill="1" applyBorder="1" applyAlignment="1">
      <alignment horizontal="right" vertical="center" textRotation="90"/>
    </xf>
    <xf numFmtId="0" fontId="36" fillId="0" borderId="0" xfId="0" applyFont="1" applyAlignment="1">
      <alignment horizontal="right" vertical="center" textRotation="90"/>
    </xf>
    <xf numFmtId="0" fontId="14" fillId="17" borderId="1" xfId="0" applyFont="1" applyFill="1" applyBorder="1" applyAlignment="1">
      <alignment horizontal="right" vertical="center" wrapText="1"/>
    </xf>
    <xf numFmtId="0" fontId="14" fillId="18" borderId="1" xfId="0" applyFont="1" applyFill="1" applyBorder="1" applyAlignment="1">
      <alignment horizontal="right" vertical="center" wrapText="1"/>
    </xf>
    <xf numFmtId="0" fontId="17" fillId="20" borderId="1" xfId="0" applyFont="1" applyFill="1" applyBorder="1" applyAlignment="1">
      <alignment horizontal="right" vertical="center"/>
    </xf>
    <xf numFmtId="0" fontId="37" fillId="21" borderId="0" xfId="0" applyFont="1" applyFill="1" applyAlignment="1">
      <alignment horizontal="right" vertical="center"/>
    </xf>
    <xf numFmtId="0" fontId="17" fillId="20" borderId="1" xfId="0" applyFont="1" applyFill="1" applyBorder="1" applyAlignment="1">
      <alignment horizontal="right" vertical="center" wrapText="1"/>
    </xf>
    <xf numFmtId="0" fontId="17" fillId="22" borderId="1" xfId="0" applyFont="1" applyFill="1" applyBorder="1" applyAlignment="1">
      <alignment horizontal="right" vertical="center" wrapText="1"/>
    </xf>
    <xf numFmtId="0" fontId="19" fillId="20" borderId="1" xfId="0" applyFont="1" applyFill="1" applyBorder="1" applyAlignment="1">
      <alignment horizontal="right" vertical="center"/>
    </xf>
    <xf numFmtId="164" fontId="19" fillId="23" borderId="1" xfId="0" applyNumberFormat="1" applyFont="1" applyFill="1" applyBorder="1" applyAlignment="1">
      <alignment horizontal="right" vertical="center"/>
    </xf>
    <xf numFmtId="0" fontId="17" fillId="22" borderId="1" xfId="0" applyFont="1" applyFill="1" applyBorder="1" applyAlignment="1">
      <alignment horizontal="right" vertical="center"/>
    </xf>
    <xf numFmtId="0" fontId="23" fillId="20" borderId="1" xfId="0" applyFont="1" applyFill="1" applyBorder="1" applyAlignment="1">
      <alignment horizontal="right" vertical="center" wrapText="1"/>
    </xf>
    <xf numFmtId="0" fontId="18" fillId="22" borderId="1" xfId="0" applyFont="1" applyFill="1" applyBorder="1" applyAlignment="1">
      <alignment horizontal="right" vertical="center" wrapText="1"/>
    </xf>
    <xf numFmtId="0" fontId="18" fillId="20" borderId="1" xfId="0" applyFont="1" applyFill="1" applyBorder="1" applyAlignment="1">
      <alignment horizontal="right" vertical="center" wrapText="1"/>
    </xf>
    <xf numFmtId="0" fontId="34" fillId="20" borderId="1" xfId="0" applyFont="1" applyFill="1" applyBorder="1" applyAlignment="1">
      <alignment horizontal="right" vertical="center" wrapText="1"/>
    </xf>
    <xf numFmtId="0" fontId="34" fillId="22" borderId="1" xfId="0" applyFont="1" applyFill="1" applyBorder="1" applyAlignment="1">
      <alignment horizontal="right" vertical="center" wrapText="1"/>
    </xf>
    <xf numFmtId="0" fontId="17" fillId="20" borderId="4" xfId="0" applyFont="1" applyFill="1" applyBorder="1" applyAlignment="1">
      <alignment horizontal="right" vertical="center" wrapText="1"/>
    </xf>
    <xf numFmtId="0" fontId="18" fillId="22" borderId="4" xfId="0" applyFont="1" applyFill="1" applyBorder="1" applyAlignment="1">
      <alignment horizontal="right" vertical="center" wrapText="1"/>
    </xf>
    <xf numFmtId="0" fontId="19" fillId="20" borderId="1" xfId="0" applyFont="1" applyFill="1" applyBorder="1" applyAlignment="1">
      <alignment horizontal="right" vertical="center" wrapText="1"/>
    </xf>
    <xf numFmtId="0" fontId="19" fillId="24" borderId="1" xfId="0" applyFont="1" applyFill="1" applyBorder="1" applyAlignment="1">
      <alignment horizontal="right" vertical="center"/>
    </xf>
    <xf numFmtId="0" fontId="34" fillId="23" borderId="1" xfId="0" applyFont="1" applyFill="1" applyBorder="1" applyAlignment="1">
      <alignment horizontal="right" vertical="center" wrapText="1"/>
    </xf>
    <xf numFmtId="0" fontId="34" fillId="23" borderId="1" xfId="0" applyFont="1" applyFill="1" applyBorder="1" applyAlignment="1">
      <alignment horizontal="right" vertical="center"/>
    </xf>
    <xf numFmtId="0" fontId="17" fillId="23" borderId="1" xfId="0" applyFont="1" applyFill="1" applyBorder="1" applyAlignment="1">
      <alignment horizontal="right" vertical="center" wrapText="1"/>
    </xf>
    <xf numFmtId="0" fontId="18" fillId="23" borderId="1" xfId="0" applyFont="1" applyFill="1" applyBorder="1" applyAlignment="1">
      <alignment horizontal="right" vertical="center"/>
    </xf>
    <xf numFmtId="0" fontId="37" fillId="0" borderId="0" xfId="0" applyFont="1" applyAlignment="1">
      <alignment horizontal="right" vertical="center"/>
    </xf>
    <xf numFmtId="0" fontId="17" fillId="12" borderId="0" xfId="0" applyFont="1" applyFill="1" applyAlignment="1">
      <alignment horizontal="left" vertical="top" wrapText="1"/>
    </xf>
    <xf numFmtId="0" fontId="3" fillId="12" borderId="0" xfId="0" applyFont="1" applyFill="1" applyAlignment="1">
      <alignment horizontal="left" vertical="top" wrapText="1"/>
    </xf>
    <xf numFmtId="0" fontId="17" fillId="0" borderId="0" xfId="0" applyFont="1" applyFill="1" applyAlignment="1">
      <alignment vertical="top"/>
    </xf>
    <xf numFmtId="0" fontId="3" fillId="0" borderId="0" xfId="0" quotePrefix="1" applyFont="1" applyFill="1" applyAlignment="1">
      <alignment horizontal="left" vertical="top" wrapText="1"/>
    </xf>
    <xf numFmtId="0" fontId="0" fillId="0" borderId="0" xfId="0" applyFont="1" applyAlignment="1">
      <alignment horizontal="right"/>
    </xf>
    <xf numFmtId="0" fontId="11" fillId="2" borderId="2" xfId="0" applyFont="1" applyFill="1" applyBorder="1" applyAlignment="1">
      <alignment vertical="center" textRotation="90"/>
    </xf>
    <xf numFmtId="0" fontId="12" fillId="0" borderId="3" xfId="0" applyFont="1" applyBorder="1"/>
    <xf numFmtId="0" fontId="12" fillId="0" borderId="4" xfId="0" applyFont="1" applyBorder="1"/>
    <xf numFmtId="0" fontId="6" fillId="2" borderId="2" xfId="0" applyFont="1" applyFill="1" applyBorder="1" applyAlignment="1">
      <alignment horizontal="left" vertical="center" textRotation="90"/>
    </xf>
    <xf numFmtId="0" fontId="3" fillId="14" borderId="2" xfId="0" applyFont="1" applyFill="1" applyBorder="1" applyAlignment="1">
      <alignmen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F43FC-2CE3-4AAC-8613-883E5068BD6F}">
  <dimension ref="A1:E283"/>
  <sheetViews>
    <sheetView tabSelected="1" topLeftCell="A149" workbookViewId="0">
      <selection activeCell="C153" sqref="C153"/>
    </sheetView>
  </sheetViews>
  <sheetFormatPr baseColWidth="10" defaultRowHeight="12.75"/>
  <cols>
    <col min="1" max="2" width="4.7109375" style="293" customWidth="1"/>
    <col min="3" max="3" width="14.5703125" customWidth="1"/>
    <col min="4" max="4" width="78.28515625" customWidth="1"/>
    <col min="5" max="5" width="31.85546875" customWidth="1"/>
  </cols>
  <sheetData>
    <row r="1" spans="1:5" ht="25.5">
      <c r="A1" s="263"/>
      <c r="B1" s="262" t="s">
        <v>734</v>
      </c>
      <c r="D1" s="4"/>
      <c r="E1" s="72" t="s">
        <v>711</v>
      </c>
    </row>
    <row r="2" spans="1:5" ht="15">
      <c r="A2" s="264"/>
      <c r="B2" s="265"/>
      <c r="C2" s="12"/>
      <c r="D2" s="13"/>
      <c r="E2" s="14"/>
    </row>
    <row r="3" spans="1:5">
      <c r="A3" s="266" t="s">
        <v>712</v>
      </c>
      <c r="B3" s="267"/>
      <c r="C3" s="244" t="s">
        <v>8</v>
      </c>
      <c r="D3" s="245"/>
      <c r="E3" s="246" t="s">
        <v>9</v>
      </c>
    </row>
    <row r="4" spans="1:5">
      <c r="A4" s="268"/>
      <c r="B4" s="269"/>
      <c r="C4" s="29" t="s">
        <v>713</v>
      </c>
      <c r="D4" s="31"/>
      <c r="E4" s="32"/>
    </row>
    <row r="5" spans="1:5">
      <c r="A5" s="270">
        <v>1</v>
      </c>
      <c r="B5" s="271"/>
      <c r="C5" s="36" t="s">
        <v>12</v>
      </c>
      <c r="D5" s="4" t="s">
        <v>13</v>
      </c>
      <c r="E5" s="37" t="s">
        <v>14</v>
      </c>
    </row>
    <row r="6" spans="1:5">
      <c r="A6" s="270" t="s">
        <v>16</v>
      </c>
      <c r="B6" s="271"/>
      <c r="C6" s="36" t="s">
        <v>17</v>
      </c>
      <c r="D6" s="4" t="s">
        <v>18</v>
      </c>
      <c r="E6" s="37">
        <v>2022</v>
      </c>
    </row>
    <row r="7" spans="1:5">
      <c r="A7" s="270" t="s">
        <v>19</v>
      </c>
      <c r="B7" s="271"/>
      <c r="C7" s="36" t="s">
        <v>20</v>
      </c>
      <c r="D7" s="4" t="s">
        <v>21</v>
      </c>
      <c r="E7" s="37"/>
    </row>
    <row r="8" spans="1:5">
      <c r="A8" s="270">
        <v>1</v>
      </c>
      <c r="B8" s="271"/>
      <c r="C8" s="36" t="s">
        <v>23</v>
      </c>
      <c r="D8" s="4" t="s">
        <v>729</v>
      </c>
      <c r="E8" s="37"/>
    </row>
    <row r="9" spans="1:5">
      <c r="A9" s="270">
        <v>2</v>
      </c>
      <c r="B9" s="271"/>
      <c r="C9" s="36" t="s">
        <v>25</v>
      </c>
      <c r="D9" s="38" t="s">
        <v>730</v>
      </c>
      <c r="E9" s="37"/>
    </row>
    <row r="10" spans="1:5" ht="25.5">
      <c r="A10" s="270">
        <v>3</v>
      </c>
      <c r="B10" s="271"/>
      <c r="C10" s="36" t="s">
        <v>28</v>
      </c>
      <c r="D10" s="4" t="s">
        <v>29</v>
      </c>
      <c r="E10" s="37" t="s">
        <v>30</v>
      </c>
    </row>
    <row r="11" spans="1:5">
      <c r="A11" s="270">
        <v>4</v>
      </c>
      <c r="B11" s="271"/>
      <c r="C11" s="36" t="s">
        <v>31</v>
      </c>
      <c r="D11" s="4" t="str">
        <f>"Was the household present? [if 0 ► Q299]"</f>
        <v>Was the household present? [if 0 ► Q299]</v>
      </c>
      <c r="E11" s="37" t="s">
        <v>32</v>
      </c>
    </row>
    <row r="12" spans="1:5">
      <c r="A12" s="270"/>
      <c r="B12" s="271">
        <v>300</v>
      </c>
      <c r="C12" s="40" t="s">
        <v>33</v>
      </c>
      <c r="D12" s="38" t="s">
        <v>34</v>
      </c>
      <c r="E12" s="37" t="s">
        <v>32</v>
      </c>
    </row>
    <row r="13" spans="1:5" ht="408">
      <c r="A13" s="270"/>
      <c r="B13" s="271"/>
      <c r="C13" s="36" t="s">
        <v>35</v>
      </c>
      <c r="D13" s="38" t="s">
        <v>36</v>
      </c>
      <c r="E13" s="37" t="s">
        <v>37</v>
      </c>
    </row>
    <row r="14" spans="1:5" ht="63.75">
      <c r="A14" s="270"/>
      <c r="B14" s="271"/>
      <c r="C14" s="36" t="s">
        <v>39</v>
      </c>
      <c r="D14" s="4" t="s">
        <v>40</v>
      </c>
      <c r="E14" s="37"/>
    </row>
    <row r="15" spans="1:5">
      <c r="A15" s="270">
        <v>6</v>
      </c>
      <c r="B15" s="271"/>
      <c r="C15" s="42" t="s">
        <v>43</v>
      </c>
      <c r="D15" s="43" t="s">
        <v>44</v>
      </c>
      <c r="E15" s="37" t="s">
        <v>45</v>
      </c>
    </row>
    <row r="16" spans="1:5">
      <c r="A16" s="270">
        <v>7</v>
      </c>
      <c r="B16" s="271"/>
      <c r="C16" s="42" t="s">
        <v>46</v>
      </c>
      <c r="D16" s="43" t="s">
        <v>47</v>
      </c>
      <c r="E16" s="37" t="s">
        <v>48</v>
      </c>
    </row>
    <row r="17" spans="1:5" ht="25.5">
      <c r="A17" s="270"/>
      <c r="B17" s="271"/>
      <c r="C17" s="45" t="s">
        <v>35</v>
      </c>
      <c r="D17" s="46" t="s">
        <v>49</v>
      </c>
      <c r="E17" s="47"/>
    </row>
    <row r="18" spans="1:5" ht="51">
      <c r="A18" s="270">
        <v>8</v>
      </c>
      <c r="B18" s="271"/>
      <c r="C18" s="45" t="s">
        <v>50</v>
      </c>
      <c r="D18" s="46" t="s">
        <v>51</v>
      </c>
      <c r="E18" s="47" t="s">
        <v>52</v>
      </c>
    </row>
    <row r="19" spans="1:5" ht="51">
      <c r="A19" s="270">
        <v>9</v>
      </c>
      <c r="B19" s="271"/>
      <c r="C19" s="45" t="s">
        <v>53</v>
      </c>
      <c r="D19" s="49" t="s">
        <v>54</v>
      </c>
      <c r="E19" s="47" t="s">
        <v>55</v>
      </c>
    </row>
    <row r="20" spans="1:5" ht="63.75">
      <c r="A20" s="270"/>
      <c r="B20" s="271"/>
      <c r="C20" s="50" t="s">
        <v>35</v>
      </c>
      <c r="D20" s="49" t="s">
        <v>56</v>
      </c>
      <c r="E20" s="51"/>
    </row>
    <row r="21" spans="1:5">
      <c r="A21" s="272"/>
      <c r="B21" s="269"/>
      <c r="C21" s="29" t="s">
        <v>714</v>
      </c>
      <c r="D21" s="31"/>
      <c r="E21" s="32"/>
    </row>
    <row r="22" spans="1:5">
      <c r="A22" s="270"/>
      <c r="B22" s="271"/>
      <c r="C22" s="58" t="s">
        <v>39</v>
      </c>
      <c r="D22" s="37" t="s">
        <v>63</v>
      </c>
      <c r="E22" s="37"/>
    </row>
    <row r="23" spans="1:5" ht="25.5">
      <c r="A23" s="270"/>
      <c r="B23" s="271"/>
      <c r="C23" s="58" t="s">
        <v>64</v>
      </c>
      <c r="D23" s="37" t="s">
        <v>65</v>
      </c>
      <c r="E23" s="37"/>
    </row>
    <row r="24" spans="1:5">
      <c r="A24" s="270">
        <v>11</v>
      </c>
      <c r="B24" s="271"/>
      <c r="C24" s="58" t="s">
        <v>66</v>
      </c>
      <c r="D24" s="59" t="s">
        <v>67</v>
      </c>
      <c r="E24" s="37" t="s">
        <v>68</v>
      </c>
    </row>
    <row r="25" spans="1:5">
      <c r="A25" s="270">
        <v>12</v>
      </c>
      <c r="B25" s="271"/>
      <c r="C25" s="58" t="s">
        <v>69</v>
      </c>
      <c r="D25" s="38" t="s">
        <v>70</v>
      </c>
      <c r="E25" s="61" t="s">
        <v>71</v>
      </c>
    </row>
    <row r="26" spans="1:5" ht="51">
      <c r="A26" s="270">
        <v>20</v>
      </c>
      <c r="B26" s="271"/>
      <c r="C26" s="58" t="s">
        <v>72</v>
      </c>
      <c r="D26" s="62" t="s">
        <v>73</v>
      </c>
      <c r="E26" s="37" t="s">
        <v>74</v>
      </c>
    </row>
    <row r="27" spans="1:5">
      <c r="A27" s="270">
        <v>22</v>
      </c>
      <c r="B27" s="271"/>
      <c r="C27" s="63" t="s">
        <v>75</v>
      </c>
      <c r="D27" s="62" t="s">
        <v>76</v>
      </c>
      <c r="E27" s="64" t="s">
        <v>77</v>
      </c>
    </row>
    <row r="28" spans="1:5">
      <c r="A28" s="270">
        <v>26</v>
      </c>
      <c r="B28" s="271"/>
      <c r="C28" s="58" t="s">
        <v>78</v>
      </c>
      <c r="D28" s="62" t="s">
        <v>79</v>
      </c>
      <c r="E28" s="65" t="s">
        <v>706</v>
      </c>
    </row>
    <row r="29" spans="1:5">
      <c r="A29" s="270">
        <v>27</v>
      </c>
      <c r="B29" s="271"/>
      <c r="C29" s="58" t="s">
        <v>81</v>
      </c>
      <c r="D29" s="62" t="s">
        <v>82</v>
      </c>
      <c r="E29" s="65" t="s">
        <v>83</v>
      </c>
    </row>
    <row r="30" spans="1:5" ht="25.5">
      <c r="A30" s="270">
        <v>28</v>
      </c>
      <c r="B30" s="271"/>
      <c r="C30" s="42" t="s">
        <v>84</v>
      </c>
      <c r="D30" s="66" t="s">
        <v>85</v>
      </c>
      <c r="E30" s="65" t="s">
        <v>706</v>
      </c>
    </row>
    <row r="31" spans="1:5">
      <c r="A31" s="270"/>
      <c r="B31" s="273"/>
      <c r="C31" s="29" t="s">
        <v>715</v>
      </c>
      <c r="D31" s="31"/>
      <c r="E31" s="32"/>
    </row>
    <row r="32" spans="1:5">
      <c r="A32" s="270"/>
      <c r="B32" s="271"/>
      <c r="C32" s="67" t="s">
        <v>35</v>
      </c>
      <c r="D32" s="66" t="s">
        <v>88</v>
      </c>
      <c r="E32" s="68"/>
    </row>
    <row r="33" spans="1:5" ht="25.5">
      <c r="A33" s="270"/>
      <c r="B33" s="271">
        <v>301</v>
      </c>
      <c r="C33" s="42" t="s">
        <v>90</v>
      </c>
      <c r="D33" s="66" t="str">
        <f>"[if Q"&amp;B12&amp;"=1] Have you attended a school, vocational training or university in the last 12 months?"</f>
        <v>[if Q300=1] Have you attended a school, vocational training or university in the last 12 months?</v>
      </c>
      <c r="E33" s="65" t="s">
        <v>91</v>
      </c>
    </row>
    <row r="34" spans="1:5" ht="25.5">
      <c r="A34" s="270">
        <v>25</v>
      </c>
      <c r="B34" s="271"/>
      <c r="C34" s="71" t="s">
        <v>92</v>
      </c>
      <c r="D34" s="72" t="s">
        <v>93</v>
      </c>
      <c r="E34" s="51" t="s">
        <v>91</v>
      </c>
    </row>
    <row r="35" spans="1:5" ht="140.25">
      <c r="A35" s="270"/>
      <c r="B35" s="271">
        <f>1+401</f>
        <v>402</v>
      </c>
      <c r="C35" s="71" t="s">
        <v>94</v>
      </c>
      <c r="D35" s="46" t="str">
        <f>"[if Q"&amp;A34&amp;"=0 &amp; age={15-18} &amp; hhmember] Why do you not attend school? [Tick all that apply]"</f>
        <v>[if Q25=0 &amp; age={15-18} &amp; hhmember] Why do you not attend school? [Tick all that apply]</v>
      </c>
      <c r="E35" s="72" t="s">
        <v>697</v>
      </c>
    </row>
    <row r="36" spans="1:5" ht="102">
      <c r="A36" s="270">
        <v>67</v>
      </c>
      <c r="B36" s="271"/>
      <c r="C36" s="45" t="s">
        <v>96</v>
      </c>
      <c r="D36" s="46" t="str">
        <f>"[if (Q"&amp;B12&amp;"=0 or Q"&amp;B33&amp;" !=0)] What is the highest school-leaving certificate you currently hold from a general-education school, if any?"</f>
        <v>[if (Q300=0 or Q301 !=0)] What is the highest school-leaving certificate you currently hold from a general-education school, if any?</v>
      </c>
      <c r="E36" s="51" t="s">
        <v>97</v>
      </c>
    </row>
    <row r="37" spans="1:5" ht="25.5">
      <c r="A37" s="270">
        <v>68</v>
      </c>
      <c r="B37" s="271"/>
      <c r="C37" s="45" t="s">
        <v>98</v>
      </c>
      <c r="D37" s="46" t="str">
        <f>"[if (Q"&amp;B12&amp;"=0 or Q"&amp;B33&amp;" !=0) &amp; Q"&amp;A36&amp;" != 1] In which year did you last attend a general-education school?"</f>
        <v>[if (Q300=0 or Q301 !=0) &amp; Q67 != 1] In which year did you last attend a general-education school?</v>
      </c>
      <c r="E37" s="47" t="s">
        <v>99</v>
      </c>
    </row>
    <row r="38" spans="1:5" ht="63.75">
      <c r="A38" s="270">
        <v>69</v>
      </c>
      <c r="B38" s="271"/>
      <c r="C38" s="45" t="s">
        <v>100</v>
      </c>
      <c r="D38" s="46" t="str">
        <f>"[if (Q"&amp;B12&amp;"=0 or Q"&amp;B33&amp;" !=0) &amp; Q"&amp;A36&amp;" != 1] In which country did you last attend a general-education school?"</f>
        <v>[if (Q300=0 or Q301 !=0) &amp; Q67 != 1] In which country did you last attend a general-education school?</v>
      </c>
      <c r="E38" s="51" t="s">
        <v>704</v>
      </c>
    </row>
    <row r="39" spans="1:5" ht="25.5">
      <c r="A39" s="270">
        <v>70</v>
      </c>
      <c r="B39" s="271"/>
      <c r="C39" s="45" t="s">
        <v>101</v>
      </c>
      <c r="D39" s="46" t="str">
        <f>"[if (Q"&amp;B12&amp;"=0 or Q"&amp;B33&amp;" !=0) &amp; Q"&amp;A36&amp;" != 1] In total, how many years did you attend general education school?"</f>
        <v>[if (Q300=0 or Q301 !=0) &amp; Q67 != 1] In total, how many years did you attend general education school?</v>
      </c>
      <c r="E39" s="47" t="s">
        <v>71</v>
      </c>
    </row>
    <row r="40" spans="1:5">
      <c r="A40" s="270">
        <v>71</v>
      </c>
      <c r="B40" s="271"/>
      <c r="C40" s="45" t="s">
        <v>102</v>
      </c>
      <c r="D40" s="46" t="str">
        <f>"[if (Q"&amp;B12&amp;"=0 or Q"&amp;B33&amp;" !=0) &amp; Q"&amp;A36&amp;" != 1] Have you attended college or university?"</f>
        <v>[if (Q300=0 or Q301 !=0) &amp; Q67 != 1] Have you attended college or university?</v>
      </c>
      <c r="E40" s="51" t="s">
        <v>91</v>
      </c>
    </row>
    <row r="41" spans="1:5" ht="51">
      <c r="A41" s="270">
        <v>72</v>
      </c>
      <c r="B41" s="271"/>
      <c r="C41" s="45" t="s">
        <v>103</v>
      </c>
      <c r="D41" s="46" t="str">
        <f>"[if (Q"&amp;B12&amp;"=0 or Q"&amp;B33&amp;" !=0) &amp; Q"&amp;A40&amp;" = yes] What is the highest certificate you received?"</f>
        <v>[if (Q300=0 or Q301 !=0) &amp; Q71 = yes] What is the highest certificate you received?</v>
      </c>
      <c r="E41" s="51" t="s">
        <v>104</v>
      </c>
    </row>
    <row r="42" spans="1:5" ht="25.5">
      <c r="A42" s="270">
        <v>73</v>
      </c>
      <c r="B42" s="271"/>
      <c r="C42" s="45" t="s">
        <v>105</v>
      </c>
      <c r="D42" s="46" t="str">
        <f>"[if Q"&amp;B12&amp;"=0 or Q"&amp;B33&amp;" !=0] Have you attended any formal vocational training in school or in a company?"</f>
        <v>[if Q300=0 or Q301 !=0] Have you attended any formal vocational training in school or in a company?</v>
      </c>
      <c r="E42" s="51" t="s">
        <v>91</v>
      </c>
    </row>
    <row r="43" spans="1:5">
      <c r="A43" s="270">
        <v>74</v>
      </c>
      <c r="B43" s="271"/>
      <c r="C43" s="45" t="s">
        <v>106</v>
      </c>
      <c r="D43" s="46" t="str">
        <f>"[if Q"&amp;B12&amp;" = 0 &amp; Q"&amp;A42&amp;" = yes OR Q"&amp;B33&amp;" != 0 &amp; Q"&amp;A42&amp;" = yes] have you received a certificate?"</f>
        <v>[if Q300 = 0 &amp; Q73 = yes OR Q301 != 0 &amp; Q73 = yes] have you received a certificate?</v>
      </c>
      <c r="E43" s="51" t="s">
        <v>91</v>
      </c>
    </row>
    <row r="44" spans="1:5" ht="25.5">
      <c r="A44" s="270">
        <v>75</v>
      </c>
      <c r="B44" s="271"/>
      <c r="C44" s="45" t="s">
        <v>107</v>
      </c>
      <c r="D44" s="46" t="str">
        <f>"[if (Q"&amp;B12&amp;"=0 or Q"&amp;B33&amp;" !=0) &amp; (Q"&amp;A40&amp;" = 1 or Q"&amp;A42&amp;" = 1)] In total, how many years did you attend college, university or vocational training?"</f>
        <v>[if (Q300=0 or Q301 !=0) &amp; (Q71 = 1 or Q73 = 1)] In total, how many years did you attend college, university or vocational training?</v>
      </c>
      <c r="E44" s="47" t="s">
        <v>71</v>
      </c>
    </row>
    <row r="45" spans="1:5" ht="114.75">
      <c r="A45" s="270"/>
      <c r="B45" s="271">
        <f>1+402</f>
        <v>403</v>
      </c>
      <c r="C45" s="76" t="s">
        <v>108</v>
      </c>
      <c r="D45" s="66" t="s">
        <v>109</v>
      </c>
      <c r="E45" s="64" t="s">
        <v>110</v>
      </c>
    </row>
    <row r="46" spans="1:5" ht="114.75">
      <c r="A46" s="270">
        <v>78</v>
      </c>
      <c r="B46" s="271"/>
      <c r="C46" s="58" t="s">
        <v>111</v>
      </c>
      <c r="D46" s="43" t="s">
        <v>112</v>
      </c>
      <c r="E46" s="65" t="s">
        <v>113</v>
      </c>
    </row>
    <row r="47" spans="1:5">
      <c r="A47" s="272"/>
      <c r="B47" s="269"/>
      <c r="C47" s="247" t="s">
        <v>716</v>
      </c>
      <c r="D47" s="248"/>
      <c r="E47" s="249"/>
    </row>
    <row r="48" spans="1:5" ht="63.75">
      <c r="A48" s="270"/>
      <c r="B48" s="271"/>
      <c r="C48" s="81" t="s">
        <v>35</v>
      </c>
      <c r="D48" s="82" t="s">
        <v>117</v>
      </c>
      <c r="E48" s="83"/>
    </row>
    <row r="49" spans="1:5" ht="38.25">
      <c r="A49" s="270"/>
      <c r="B49" s="271">
        <f>1+403</f>
        <v>404</v>
      </c>
      <c r="C49" s="45" t="s">
        <v>118</v>
      </c>
      <c r="D49" s="46" t="s">
        <v>119</v>
      </c>
      <c r="E49" s="47" t="s">
        <v>120</v>
      </c>
    </row>
    <row r="50" spans="1:5">
      <c r="A50" s="270"/>
      <c r="B50" s="271">
        <v>405</v>
      </c>
      <c r="C50" s="45" t="s">
        <v>121</v>
      </c>
      <c r="D50" s="46" t="s">
        <v>122</v>
      </c>
      <c r="E50" s="51"/>
    </row>
    <row r="51" spans="1:5" ht="38.25">
      <c r="A51" s="270"/>
      <c r="B51" s="271">
        <v>406</v>
      </c>
      <c r="C51" s="45" t="s">
        <v>123</v>
      </c>
      <c r="D51" s="46" t="s">
        <v>124</v>
      </c>
      <c r="E51" s="47" t="s">
        <v>120</v>
      </c>
    </row>
    <row r="52" spans="1:5">
      <c r="A52" s="270"/>
      <c r="B52" s="271">
        <v>407</v>
      </c>
      <c r="C52" s="45" t="s">
        <v>125</v>
      </c>
      <c r="D52" s="46" t="s">
        <v>126</v>
      </c>
      <c r="E52" s="51"/>
    </row>
    <row r="53" spans="1:5">
      <c r="A53" s="270"/>
      <c r="B53" s="271">
        <v>408</v>
      </c>
      <c r="C53" s="45" t="s">
        <v>127</v>
      </c>
      <c r="D53" s="72" t="s">
        <v>128</v>
      </c>
      <c r="E53" s="51" t="s">
        <v>91</v>
      </c>
    </row>
    <row r="54" spans="1:5">
      <c r="A54" s="270"/>
      <c r="B54" s="271">
        <v>409</v>
      </c>
      <c r="C54" s="45" t="s">
        <v>129</v>
      </c>
      <c r="D54" s="72" t="s">
        <v>130</v>
      </c>
      <c r="E54" s="51" t="s">
        <v>71</v>
      </c>
    </row>
    <row r="55" spans="1:5">
      <c r="A55" s="270"/>
      <c r="B55" s="271"/>
      <c r="C55" s="81"/>
      <c r="D55" s="72" t="s">
        <v>131</v>
      </c>
      <c r="E55" s="81"/>
    </row>
    <row r="56" spans="1:5" ht="38.25">
      <c r="A56" s="270"/>
      <c r="B56" s="271">
        <f>B54 + 1</f>
        <v>410</v>
      </c>
      <c r="C56" s="81" t="s">
        <v>132</v>
      </c>
      <c r="D56" s="72" t="s">
        <v>133</v>
      </c>
      <c r="E56" s="150" t="s">
        <v>134</v>
      </c>
    </row>
    <row r="57" spans="1:5">
      <c r="A57" s="270"/>
      <c r="B57" s="271">
        <f t="shared" ref="B57:B59" si="0">B56 + 1</f>
        <v>411</v>
      </c>
      <c r="C57" s="81" t="s">
        <v>135</v>
      </c>
      <c r="D57" s="72" t="s">
        <v>136</v>
      </c>
      <c r="E57" s="81" t="s">
        <v>71</v>
      </c>
    </row>
    <row r="58" spans="1:5" ht="25.5">
      <c r="A58" s="270"/>
      <c r="B58" s="271">
        <f t="shared" si="0"/>
        <v>412</v>
      </c>
      <c r="C58" s="81" t="s">
        <v>137</v>
      </c>
      <c r="D58" s="72" t="s">
        <v>138</v>
      </c>
      <c r="E58" s="150" t="s">
        <v>139</v>
      </c>
    </row>
    <row r="59" spans="1:5">
      <c r="A59" s="270"/>
      <c r="B59" s="271">
        <f t="shared" si="0"/>
        <v>413</v>
      </c>
      <c r="C59" s="81" t="s">
        <v>140</v>
      </c>
      <c r="D59" s="72" t="s">
        <v>141</v>
      </c>
      <c r="E59" s="81" t="s">
        <v>91</v>
      </c>
    </row>
    <row r="60" spans="1:5" ht="25.5">
      <c r="A60" s="270"/>
      <c r="B60" s="271">
        <v>439</v>
      </c>
      <c r="C60" s="45" t="s">
        <v>142</v>
      </c>
      <c r="D60" s="72" t="s">
        <v>143</v>
      </c>
      <c r="E60" s="51" t="s">
        <v>91</v>
      </c>
    </row>
    <row r="61" spans="1:5" ht="25.5">
      <c r="A61" s="270"/>
      <c r="B61" s="271">
        <v>440</v>
      </c>
      <c r="C61" s="45" t="s">
        <v>144</v>
      </c>
      <c r="D61" s="72" t="s">
        <v>145</v>
      </c>
      <c r="E61" s="51" t="s">
        <v>71</v>
      </c>
    </row>
    <row r="62" spans="1:5" ht="25.5">
      <c r="A62" s="270"/>
      <c r="B62" s="271">
        <v>441</v>
      </c>
      <c r="C62" s="45" t="s">
        <v>146</v>
      </c>
      <c r="D62" s="72" t="s">
        <v>147</v>
      </c>
      <c r="E62" s="51" t="s">
        <v>91</v>
      </c>
    </row>
    <row r="63" spans="1:5">
      <c r="A63" s="270"/>
      <c r="B63" s="271">
        <v>442</v>
      </c>
      <c r="C63" s="45" t="s">
        <v>148</v>
      </c>
      <c r="D63" s="72" t="s">
        <v>149</v>
      </c>
      <c r="E63" s="51" t="s">
        <v>71</v>
      </c>
    </row>
    <row r="64" spans="1:5" ht="63.75">
      <c r="A64" s="270"/>
      <c r="B64" s="271">
        <v>443</v>
      </c>
      <c r="C64" s="45" t="s">
        <v>150</v>
      </c>
      <c r="D64" s="72" t="s">
        <v>151</v>
      </c>
      <c r="E64" s="47" t="s">
        <v>698</v>
      </c>
    </row>
    <row r="65" spans="1:5">
      <c r="A65" s="270"/>
      <c r="B65" s="271">
        <v>444</v>
      </c>
      <c r="C65" s="45" t="s">
        <v>153</v>
      </c>
      <c r="D65" s="72" t="s">
        <v>154</v>
      </c>
      <c r="E65" s="51" t="s">
        <v>60</v>
      </c>
    </row>
    <row r="66" spans="1:5">
      <c r="A66" s="270"/>
      <c r="B66" s="271">
        <v>445</v>
      </c>
      <c r="C66" s="241" t="s">
        <v>155</v>
      </c>
      <c r="D66" s="72" t="s">
        <v>156</v>
      </c>
      <c r="E66" s="51" t="s">
        <v>71</v>
      </c>
    </row>
    <row r="67" spans="1:5" ht="63.75">
      <c r="A67" s="270"/>
      <c r="B67" s="271">
        <v>446</v>
      </c>
      <c r="C67" s="45" t="s">
        <v>157</v>
      </c>
      <c r="D67" s="72" t="s">
        <v>158</v>
      </c>
      <c r="E67" s="252" t="s">
        <v>702</v>
      </c>
    </row>
    <row r="68" spans="1:5" ht="25.5">
      <c r="A68" s="270"/>
      <c r="B68" s="271">
        <v>447</v>
      </c>
      <c r="C68" s="45" t="s">
        <v>159</v>
      </c>
      <c r="D68" s="88" t="s">
        <v>160</v>
      </c>
      <c r="E68" s="51" t="s">
        <v>91</v>
      </c>
    </row>
    <row r="69" spans="1:5" ht="38.25">
      <c r="A69" s="270"/>
      <c r="B69" s="271">
        <v>448</v>
      </c>
      <c r="C69" s="45" t="s">
        <v>162</v>
      </c>
      <c r="D69" s="89" t="s">
        <v>163</v>
      </c>
      <c r="E69" s="51" t="s">
        <v>164</v>
      </c>
    </row>
    <row r="70" spans="1:5" ht="38.25">
      <c r="A70" s="270"/>
      <c r="B70" s="271">
        <v>449</v>
      </c>
      <c r="C70" s="90" t="s">
        <v>165</v>
      </c>
      <c r="D70" s="82" t="s">
        <v>166</v>
      </c>
      <c r="E70" s="47" t="s">
        <v>167</v>
      </c>
    </row>
    <row r="71" spans="1:5" ht="63.75">
      <c r="A71" s="270"/>
      <c r="B71" s="271">
        <v>450</v>
      </c>
      <c r="C71" s="45" t="s">
        <v>168</v>
      </c>
      <c r="D71" s="46" t="s">
        <v>169</v>
      </c>
      <c r="E71" s="47" t="s">
        <v>704</v>
      </c>
    </row>
    <row r="72" spans="1:5" ht="38.25">
      <c r="A72" s="270"/>
      <c r="B72" s="271">
        <v>451</v>
      </c>
      <c r="C72" s="90" t="s">
        <v>171</v>
      </c>
      <c r="D72" s="91" t="s">
        <v>172</v>
      </c>
      <c r="E72" s="47" t="s">
        <v>173</v>
      </c>
    </row>
    <row r="73" spans="1:5" ht="63.75">
      <c r="A73" s="270"/>
      <c r="B73" s="271">
        <v>452</v>
      </c>
      <c r="C73" s="45" t="s">
        <v>174</v>
      </c>
      <c r="D73" s="46" t="s">
        <v>175</v>
      </c>
      <c r="E73" s="47" t="s">
        <v>704</v>
      </c>
    </row>
    <row r="74" spans="1:5">
      <c r="A74" s="272"/>
      <c r="B74" s="269"/>
      <c r="C74" s="247" t="s">
        <v>717</v>
      </c>
      <c r="D74" s="250"/>
      <c r="E74" s="249"/>
    </row>
    <row r="75" spans="1:5" ht="51">
      <c r="A75" s="270"/>
      <c r="B75" s="271"/>
      <c r="C75" s="94" t="s">
        <v>35</v>
      </c>
      <c r="D75" s="68" t="s">
        <v>178</v>
      </c>
      <c r="E75" s="95"/>
    </row>
    <row r="76" spans="1:5" ht="25.5">
      <c r="A76" s="270"/>
      <c r="B76" s="271">
        <v>453</v>
      </c>
      <c r="C76" s="94" t="s">
        <v>179</v>
      </c>
      <c r="D76" s="68" t="s">
        <v>180</v>
      </c>
      <c r="E76" s="65" t="s">
        <v>91</v>
      </c>
    </row>
    <row r="77" spans="1:5">
      <c r="A77" s="270"/>
      <c r="B77" s="271">
        <v>454</v>
      </c>
      <c r="C77" s="94" t="s">
        <v>181</v>
      </c>
      <c r="D77" s="68" t="s">
        <v>182</v>
      </c>
      <c r="E77" s="65" t="s">
        <v>71</v>
      </c>
    </row>
    <row r="78" spans="1:5" ht="89.25">
      <c r="A78" s="270"/>
      <c r="B78" s="271">
        <v>455</v>
      </c>
      <c r="C78" s="94" t="s">
        <v>183</v>
      </c>
      <c r="D78" s="97" t="s">
        <v>184</v>
      </c>
      <c r="E78" s="37" t="s">
        <v>185</v>
      </c>
    </row>
    <row r="79" spans="1:5" ht="38.25">
      <c r="A79" s="270"/>
      <c r="B79" s="271">
        <v>456</v>
      </c>
      <c r="C79" s="94" t="s">
        <v>186</v>
      </c>
      <c r="D79" s="68" t="s">
        <v>187</v>
      </c>
      <c r="E79" s="37" t="s">
        <v>188</v>
      </c>
    </row>
    <row r="80" spans="1:5" ht="25.5">
      <c r="A80" s="270"/>
      <c r="B80" s="271">
        <v>457</v>
      </c>
      <c r="C80" s="94" t="s">
        <v>189</v>
      </c>
      <c r="D80" s="98" t="s">
        <v>190</v>
      </c>
      <c r="E80" s="12" t="s">
        <v>71</v>
      </c>
    </row>
    <row r="81" spans="1:5" ht="25.5">
      <c r="A81" s="270"/>
      <c r="B81" s="271">
        <v>458</v>
      </c>
      <c r="C81" s="94" t="s">
        <v>191</v>
      </c>
      <c r="D81" s="98" t="s">
        <v>192</v>
      </c>
      <c r="E81" s="65" t="s">
        <v>68</v>
      </c>
    </row>
    <row r="82" spans="1:5" ht="25.5">
      <c r="A82" s="270"/>
      <c r="B82" s="271">
        <v>459</v>
      </c>
      <c r="C82" s="94" t="s">
        <v>193</v>
      </c>
      <c r="D82" s="68" t="s">
        <v>194</v>
      </c>
      <c r="E82" s="65" t="s">
        <v>91</v>
      </c>
    </row>
    <row r="83" spans="1:5">
      <c r="A83" s="270"/>
      <c r="B83" s="271">
        <v>460</v>
      </c>
      <c r="C83" s="94" t="s">
        <v>195</v>
      </c>
      <c r="D83" s="68" t="s">
        <v>196</v>
      </c>
      <c r="E83" s="65" t="s">
        <v>71</v>
      </c>
    </row>
    <row r="84" spans="1:5" ht="89.25">
      <c r="A84" s="270"/>
      <c r="B84" s="271">
        <v>461</v>
      </c>
      <c r="C84" s="94" t="s">
        <v>197</v>
      </c>
      <c r="D84" s="66" t="s">
        <v>198</v>
      </c>
      <c r="E84" s="37" t="s">
        <v>185</v>
      </c>
    </row>
    <row r="85" spans="1:5">
      <c r="A85" s="270"/>
      <c r="B85" s="271">
        <v>462</v>
      </c>
      <c r="C85" s="42" t="s">
        <v>199</v>
      </c>
      <c r="D85" s="66" t="s">
        <v>200</v>
      </c>
      <c r="E85" s="65" t="s">
        <v>71</v>
      </c>
    </row>
    <row r="86" spans="1:5" ht="25.5">
      <c r="A86" s="270"/>
      <c r="B86" s="271">
        <v>463</v>
      </c>
      <c r="C86" s="42" t="s">
        <v>201</v>
      </c>
      <c r="D86" s="66" t="s">
        <v>202</v>
      </c>
      <c r="E86" s="12" t="s">
        <v>71</v>
      </c>
    </row>
    <row r="87" spans="1:5" ht="25.5">
      <c r="A87" s="270"/>
      <c r="B87" s="271">
        <v>464</v>
      </c>
      <c r="C87" s="94" t="s">
        <v>203</v>
      </c>
      <c r="D87" s="68" t="s">
        <v>204</v>
      </c>
      <c r="E87" s="65" t="s">
        <v>71</v>
      </c>
    </row>
    <row r="88" spans="1:5">
      <c r="A88" s="270"/>
      <c r="B88" s="271">
        <v>465</v>
      </c>
      <c r="C88" s="42" t="s">
        <v>205</v>
      </c>
      <c r="D88" s="66" t="s">
        <v>206</v>
      </c>
      <c r="E88" s="65" t="s">
        <v>71</v>
      </c>
    </row>
    <row r="89" spans="1:5">
      <c r="A89" s="270"/>
      <c r="B89" s="271">
        <v>466</v>
      </c>
      <c r="C89" s="242" t="s">
        <v>703</v>
      </c>
      <c r="D89" s="66" t="s">
        <v>207</v>
      </c>
      <c r="E89" s="65" t="s">
        <v>71</v>
      </c>
    </row>
    <row r="90" spans="1:5">
      <c r="A90" s="270"/>
      <c r="B90" s="271">
        <v>467</v>
      </c>
      <c r="C90" s="76" t="s">
        <v>208</v>
      </c>
      <c r="D90" s="66" t="s">
        <v>209</v>
      </c>
      <c r="E90" s="66" t="s">
        <v>91</v>
      </c>
    </row>
    <row r="91" spans="1:5" ht="63.75">
      <c r="A91" s="270"/>
      <c r="B91" s="271">
        <v>468</v>
      </c>
      <c r="C91" s="76" t="s">
        <v>699</v>
      </c>
      <c r="D91" s="66" t="s">
        <v>210</v>
      </c>
      <c r="E91" s="240" t="s">
        <v>702</v>
      </c>
    </row>
    <row r="92" spans="1:5" ht="25.5">
      <c r="A92" s="270"/>
      <c r="B92" s="271">
        <v>469</v>
      </c>
      <c r="C92" s="76" t="s">
        <v>700</v>
      </c>
      <c r="D92" s="99" t="s">
        <v>160</v>
      </c>
      <c r="E92" s="66" t="s">
        <v>91</v>
      </c>
    </row>
    <row r="93" spans="1:5" ht="51">
      <c r="A93" s="270"/>
      <c r="B93" s="271">
        <v>470</v>
      </c>
      <c r="C93" s="76" t="s">
        <v>701</v>
      </c>
      <c r="D93" s="99" t="s">
        <v>163</v>
      </c>
      <c r="E93" s="66" t="s">
        <v>731</v>
      </c>
    </row>
    <row r="94" spans="1:5">
      <c r="A94" s="270"/>
      <c r="B94" s="269"/>
      <c r="C94" s="198" t="s">
        <v>718</v>
      </c>
      <c r="D94" s="102"/>
      <c r="E94" s="32"/>
    </row>
    <row r="95" spans="1:5" ht="25.5">
      <c r="A95" s="270"/>
      <c r="B95" s="271"/>
      <c r="C95" s="103" t="s">
        <v>35</v>
      </c>
      <c r="D95" s="38" t="s">
        <v>212</v>
      </c>
      <c r="E95" s="37"/>
    </row>
    <row r="96" spans="1:5">
      <c r="A96" s="268">
        <v>44</v>
      </c>
      <c r="B96" s="274"/>
      <c r="C96" s="58" t="s">
        <v>214</v>
      </c>
      <c r="D96" s="65" t="s">
        <v>215</v>
      </c>
      <c r="E96" s="65" t="s">
        <v>91</v>
      </c>
    </row>
    <row r="97" spans="1:5">
      <c r="A97" s="270"/>
      <c r="B97" s="271">
        <v>471</v>
      </c>
      <c r="C97" s="105" t="s">
        <v>216</v>
      </c>
      <c r="D97" s="65" t="s">
        <v>217</v>
      </c>
      <c r="E97" s="37" t="s">
        <v>71</v>
      </c>
    </row>
    <row r="98" spans="1:5">
      <c r="A98" s="270">
        <v>135</v>
      </c>
      <c r="B98" s="271"/>
      <c r="C98" s="105" t="s">
        <v>218</v>
      </c>
      <c r="D98" s="65" t="s">
        <v>219</v>
      </c>
      <c r="E98" s="37" t="s">
        <v>71</v>
      </c>
    </row>
    <row r="99" spans="1:5">
      <c r="A99" s="270"/>
      <c r="B99" s="271"/>
      <c r="C99" s="105" t="s">
        <v>35</v>
      </c>
      <c r="D99" s="65" t="s">
        <v>220</v>
      </c>
      <c r="E99" s="37"/>
    </row>
    <row r="100" spans="1:5" ht="63.75">
      <c r="A100" s="270">
        <v>266</v>
      </c>
      <c r="B100" s="271"/>
      <c r="C100" s="105" t="s">
        <v>221</v>
      </c>
      <c r="D100" s="65" t="s">
        <v>222</v>
      </c>
      <c r="E100" s="37" t="s">
        <v>223</v>
      </c>
    </row>
    <row r="101" spans="1:5" ht="63.75">
      <c r="A101" s="270">
        <v>270</v>
      </c>
      <c r="B101" s="271"/>
      <c r="C101" s="105" t="s">
        <v>224</v>
      </c>
      <c r="D101" s="65" t="s">
        <v>225</v>
      </c>
      <c r="E101" s="37" t="s">
        <v>223</v>
      </c>
    </row>
    <row r="102" spans="1:5" ht="63.75">
      <c r="A102" s="270">
        <v>115</v>
      </c>
      <c r="B102" s="271"/>
      <c r="C102" s="103" t="s">
        <v>226</v>
      </c>
      <c r="D102" s="64" t="s">
        <v>227</v>
      </c>
      <c r="E102" s="59" t="s">
        <v>223</v>
      </c>
    </row>
    <row r="103" spans="1:5" ht="38.25">
      <c r="A103" s="270"/>
      <c r="B103" s="271"/>
      <c r="C103" s="58" t="s">
        <v>35</v>
      </c>
      <c r="D103" s="65" t="s">
        <v>229</v>
      </c>
      <c r="E103" s="37"/>
    </row>
    <row r="104" spans="1:5" ht="140.25">
      <c r="A104" s="270">
        <v>52</v>
      </c>
      <c r="B104" s="271"/>
      <c r="C104" s="103" t="s">
        <v>230</v>
      </c>
      <c r="D104" s="64" t="s">
        <v>231</v>
      </c>
      <c r="E104" s="59" t="s">
        <v>232</v>
      </c>
    </row>
    <row r="105" spans="1:5">
      <c r="A105" s="270">
        <v>53</v>
      </c>
      <c r="B105" s="271"/>
      <c r="C105" s="103" t="s">
        <v>233</v>
      </c>
      <c r="D105" s="65" t="s">
        <v>234</v>
      </c>
      <c r="E105" s="109" t="s">
        <v>235</v>
      </c>
    </row>
    <row r="106" spans="1:5" ht="204">
      <c r="A106" s="270">
        <v>54</v>
      </c>
      <c r="B106" s="271"/>
      <c r="C106" s="103" t="s">
        <v>236</v>
      </c>
      <c r="D106" s="65" t="s">
        <v>237</v>
      </c>
      <c r="E106" s="59" t="s">
        <v>238</v>
      </c>
    </row>
    <row r="107" spans="1:5" ht="76.5">
      <c r="A107" s="270">
        <v>55</v>
      </c>
      <c r="B107" s="271"/>
      <c r="C107" s="40" t="s">
        <v>239</v>
      </c>
      <c r="D107" s="64" t="s">
        <v>240</v>
      </c>
      <c r="E107" s="38"/>
    </row>
    <row r="108" spans="1:5" ht="25.5">
      <c r="A108" s="270">
        <v>57</v>
      </c>
      <c r="B108" s="271"/>
      <c r="C108" s="58" t="s">
        <v>241</v>
      </c>
      <c r="D108" s="65" t="str">
        <f>"[if Q"&amp;A104&amp;"!=6(remittances)] Over the past year, has your household received remittances (i.e. cash or in-kind transfers from family and/or friends outside the household)?"</f>
        <v>[if Q52!=6(remittances)] Over the past year, has your household received remittances (i.e. cash or in-kind transfers from family and/or friends outside the household)?</v>
      </c>
      <c r="E108" s="65" t="s">
        <v>91</v>
      </c>
    </row>
    <row r="109" spans="1:5" ht="25.5">
      <c r="A109" s="270">
        <v>58</v>
      </c>
      <c r="B109" s="271"/>
      <c r="C109" s="58" t="s">
        <v>242</v>
      </c>
      <c r="D109" s="59" t="s">
        <v>243</v>
      </c>
      <c r="E109" s="65" t="s">
        <v>91</v>
      </c>
    </row>
    <row r="110" spans="1:5">
      <c r="A110" s="270"/>
      <c r="B110" s="269"/>
      <c r="C110" s="29" t="s">
        <v>719</v>
      </c>
      <c r="D110" s="102"/>
      <c r="E110" s="32"/>
    </row>
    <row r="111" spans="1:5" ht="38.25">
      <c r="A111" s="270"/>
      <c r="B111" s="271"/>
      <c r="C111" s="105" t="s">
        <v>35</v>
      </c>
      <c r="D111" s="64" t="s">
        <v>245</v>
      </c>
      <c r="E111" s="37"/>
    </row>
    <row r="112" spans="1:5" ht="51">
      <c r="A112" s="270">
        <v>79</v>
      </c>
      <c r="B112" s="271"/>
      <c r="C112" s="58" t="s">
        <v>247</v>
      </c>
      <c r="D112" s="65" t="s">
        <v>248</v>
      </c>
      <c r="E112" s="37" t="s">
        <v>249</v>
      </c>
    </row>
    <row r="113" spans="1:5" ht="51">
      <c r="A113" s="270">
        <v>80</v>
      </c>
      <c r="B113" s="271"/>
      <c r="C113" s="58" t="s">
        <v>250</v>
      </c>
      <c r="D113" s="65" t="s">
        <v>251</v>
      </c>
      <c r="E113" s="37" t="s">
        <v>249</v>
      </c>
    </row>
    <row r="114" spans="1:5">
      <c r="A114" s="270"/>
      <c r="B114" s="271"/>
      <c r="C114" s="105" t="s">
        <v>35</v>
      </c>
      <c r="D114" s="65" t="s">
        <v>252</v>
      </c>
      <c r="E114" s="37"/>
    </row>
    <row r="115" spans="1:5" ht="51">
      <c r="A115" s="270">
        <v>83</v>
      </c>
      <c r="B115" s="271"/>
      <c r="C115" s="105" t="s">
        <v>253</v>
      </c>
      <c r="D115" s="65" t="s">
        <v>254</v>
      </c>
      <c r="E115" s="37" t="s">
        <v>255</v>
      </c>
    </row>
    <row r="116" spans="1:5" ht="38.25">
      <c r="A116" s="270"/>
      <c r="B116" s="271">
        <v>305</v>
      </c>
      <c r="C116" s="112" t="s">
        <v>256</v>
      </c>
      <c r="D116" s="64" t="str">
        <f>"[if Q"&amp;A115&amp;" != 1] What is your current occupation? Please give the exact name of the job or work you do, e.g. 'production manager' rather than just 'manager', or 'construction worker' rather than 'worker', or 'mechanical engineer' rather than just 'engineer'."</f>
        <v>[if Q83 != 1] What is your current occupation? Please give the exact name of the job or work you do, e.g. 'production manager' rather than just 'manager', or 'construction worker' rather than 'worker', or 'mechanical engineer' rather than just 'engineer'.</v>
      </c>
      <c r="E116" s="62" t="s">
        <v>257</v>
      </c>
    </row>
    <row r="117" spans="1:5" ht="25.5">
      <c r="A117" s="275"/>
      <c r="B117" s="276">
        <v>488</v>
      </c>
      <c r="C117" s="112" t="s">
        <v>258</v>
      </c>
      <c r="D117" s="66" t="s">
        <v>259</v>
      </c>
      <c r="E117" s="66" t="s">
        <v>91</v>
      </c>
    </row>
    <row r="118" spans="1:5" ht="38.25">
      <c r="A118" s="275"/>
      <c r="B118" s="276">
        <v>489</v>
      </c>
      <c r="C118" s="112" t="s">
        <v>260</v>
      </c>
      <c r="D118" s="66" t="str">
        <f>"[if emp_ever = 1] What was the last occupation you had? Please give the exact name of the job or work you do, e.g. 'production manager' rather than just 'manager', or 'construction worker' rather than 'worker', or 'mechanical engineer' rather than just 'e"&amp;"ngineer'."</f>
        <v>[if emp_ever = 1] What was the last occupation you had? Please give the exact name of the job or work you do, e.g. 'production manager' rather than just 'manager', or 'construction worker' rather than 'worker', or 'mechanical engineer' rather than just 'engineer'.</v>
      </c>
      <c r="E118" s="62" t="s">
        <v>261</v>
      </c>
    </row>
    <row r="119" spans="1:5" ht="25.5">
      <c r="A119" s="275"/>
      <c r="B119" s="276">
        <f t="shared" ref="B119:B121" si="1">B118 + 1</f>
        <v>490</v>
      </c>
      <c r="C119" s="112" t="s">
        <v>262</v>
      </c>
      <c r="D119" s="117" t="s">
        <v>263</v>
      </c>
      <c r="E119" s="62" t="s">
        <v>264</v>
      </c>
    </row>
    <row r="120" spans="1:5" ht="25.5">
      <c r="A120" s="275"/>
      <c r="B120" s="276">
        <f t="shared" si="1"/>
        <v>491</v>
      </c>
      <c r="C120" s="112" t="s">
        <v>265</v>
      </c>
      <c r="D120" s="66" t="str">
        <f>"[if (Q26 = Syria or Q28 = Syrian) &amp; occ_loc != 2] When you still resided in Syria, did you ever work in a paid job? Please also consider self-employment."</f>
        <v>[if (Q26 = Syria or Q28 = Syrian) &amp; occ_loc != 2] When you still resided in Syria, did you ever work in a paid job? Please also consider self-employment.</v>
      </c>
      <c r="E120" s="66" t="s">
        <v>91</v>
      </c>
    </row>
    <row r="121" spans="1:5" ht="38.25">
      <c r="A121" s="275"/>
      <c r="B121" s="276">
        <f t="shared" si="1"/>
        <v>492</v>
      </c>
      <c r="C121" s="76" t="s">
        <v>266</v>
      </c>
      <c r="D121" s="66" t="s">
        <v>267</v>
      </c>
      <c r="E121" s="62" t="s">
        <v>261</v>
      </c>
    </row>
    <row r="122" spans="1:5">
      <c r="A122" s="277"/>
      <c r="B122" s="276">
        <v>472</v>
      </c>
      <c r="C122" s="103" t="s">
        <v>268</v>
      </c>
      <c r="D122" s="64" t="str">
        <f>"[if Q"&amp;A115&amp;" != 1] Over the past 4 weeks: How many days did you work per week?"</f>
        <v>[if Q83 != 1] Over the past 4 weeks: How many days did you work per week?</v>
      </c>
      <c r="E122" s="121" t="s">
        <v>269</v>
      </c>
    </row>
    <row r="123" spans="1:5">
      <c r="A123" s="270">
        <v>84</v>
      </c>
      <c r="B123" s="271"/>
      <c r="C123" s="103" t="s">
        <v>270</v>
      </c>
      <c r="D123" s="64" t="str">
        <f>"[if Q"&amp;A115&amp;" != 1] Over the past 4 weeks: How many hours did you work on a normal work day?"</f>
        <v>[if Q83 != 1] Over the past 4 weeks: How many hours did you work on a normal work day?</v>
      </c>
      <c r="E123" s="121" t="s">
        <v>271</v>
      </c>
    </row>
    <row r="124" spans="1:5" ht="76.5">
      <c r="A124" s="270">
        <v>87</v>
      </c>
      <c r="B124" s="271"/>
      <c r="C124" s="105" t="s">
        <v>272</v>
      </c>
      <c r="D124" s="65" t="str">
        <f>"[if Q"&amp;A115&amp;" = 1] Why are you currently not working?"</f>
        <v>[if Q83 = 1] Why are you currently not working?</v>
      </c>
      <c r="E124" s="37" t="s">
        <v>273</v>
      </c>
    </row>
    <row r="125" spans="1:5">
      <c r="A125" s="270">
        <v>88</v>
      </c>
      <c r="B125" s="271"/>
      <c r="C125" s="105" t="s">
        <v>274</v>
      </c>
      <c r="D125" s="65" t="str">
        <f>"[if Q"&amp;A115&amp;" = 4] How many employees do you have?"</f>
        <v>[if Q83 = 4] How many employees do you have?</v>
      </c>
      <c r="E125" s="37" t="s">
        <v>71</v>
      </c>
    </row>
    <row r="126" spans="1:5">
      <c r="A126" s="270">
        <v>89</v>
      </c>
      <c r="B126" s="271"/>
      <c r="C126" s="105" t="s">
        <v>275</v>
      </c>
      <c r="D126" s="65" t="str">
        <f>"[if Q"&amp;A115&amp;" = 2 or 3] Are you in a management position?"</f>
        <v>[if Q83 = 2 or 3] Are you in a management position?</v>
      </c>
      <c r="E126" s="65" t="s">
        <v>91</v>
      </c>
    </row>
    <row r="127" spans="1:5" ht="51">
      <c r="A127" s="270">
        <v>90</v>
      </c>
      <c r="B127" s="271"/>
      <c r="C127" s="105" t="s">
        <v>276</v>
      </c>
      <c r="D127" s="65" t="str">
        <f>"[if Q"&amp;A115&amp;" ! = 1] How would you describe your job? [Read out]"</f>
        <v>[if Q83 ! = 1] How would you describe your job? [Read out]</v>
      </c>
      <c r="E127" s="59" t="s">
        <v>277</v>
      </c>
    </row>
    <row r="128" spans="1:5">
      <c r="A128" s="270">
        <v>92</v>
      </c>
      <c r="B128" s="271"/>
      <c r="C128" s="103" t="s">
        <v>278</v>
      </c>
      <c r="D128" s="64" t="str">
        <f>"[if Q"&amp;A115&amp;" != 1] Do you have a formal title/ certificate for your current occupation?"</f>
        <v>[if Q83 != 1] Do you have a formal title/ certificate for your current occupation?</v>
      </c>
      <c r="E128" s="59" t="s">
        <v>91</v>
      </c>
    </row>
    <row r="129" spans="1:5" ht="63.75">
      <c r="A129" s="270">
        <v>93</v>
      </c>
      <c r="B129" s="271"/>
      <c r="C129" s="103" t="s">
        <v>279</v>
      </c>
      <c r="D129" s="64" t="str">
        <f>"[if Q"&amp;A128&amp;" = 1] In which country did you receive this title/ certificate?"</f>
        <v>[if Q92 = 1] In which country did you receive this title/ certificate?</v>
      </c>
      <c r="E129" s="59" t="s">
        <v>704</v>
      </c>
    </row>
    <row r="130" spans="1:5" ht="25.5">
      <c r="A130" s="270">
        <v>94</v>
      </c>
      <c r="B130" s="271"/>
      <c r="C130" s="103" t="s">
        <v>280</v>
      </c>
      <c r="D130" s="64" t="str">
        <f>"[if Q"&amp;A115&amp;" != 1] In total, how many years of work experience do you have in your current occupation?"</f>
        <v>[if Q83 != 1] In total, how many years of work experience do you have in your current occupation?</v>
      </c>
      <c r="E130" s="59" t="s">
        <v>281</v>
      </c>
    </row>
    <row r="131" spans="1:5" ht="25.5">
      <c r="A131" s="270">
        <v>95</v>
      </c>
      <c r="B131" s="271"/>
      <c r="C131" s="103" t="s">
        <v>282</v>
      </c>
      <c r="D131" s="64" t="s">
        <v>283</v>
      </c>
      <c r="E131" s="59" t="s">
        <v>281</v>
      </c>
    </row>
    <row r="132" spans="1:5">
      <c r="A132" s="270">
        <v>96</v>
      </c>
      <c r="B132" s="271"/>
      <c r="C132" s="76" t="s">
        <v>284</v>
      </c>
      <c r="D132" s="66" t="str">
        <f>"[if Q"&amp;A115&amp;" != 1 (not employed)] Is your current job officially registered?"</f>
        <v>[if Q83 != 1 (not employed)] Is your current job officially registered?</v>
      </c>
      <c r="E132" s="64" t="s">
        <v>91</v>
      </c>
    </row>
    <row r="133" spans="1:5" ht="25.5">
      <c r="A133" s="270"/>
      <c r="B133" s="271"/>
      <c r="C133" s="103" t="s">
        <v>35</v>
      </c>
      <c r="D133" s="59" t="s">
        <v>285</v>
      </c>
      <c r="E133" s="59"/>
    </row>
    <row r="134" spans="1:5" ht="25.5">
      <c r="A134" s="270"/>
      <c r="B134" s="271">
        <v>473</v>
      </c>
      <c r="C134" s="40" t="s">
        <v>286</v>
      </c>
      <c r="D134" s="66" t="s">
        <v>287</v>
      </c>
      <c r="E134" s="64" t="s">
        <v>288</v>
      </c>
    </row>
    <row r="135" spans="1:5" ht="25.5">
      <c r="A135" s="277"/>
      <c r="B135" s="276">
        <v>474</v>
      </c>
      <c r="C135" s="40" t="s">
        <v>289</v>
      </c>
      <c r="D135" s="66" t="str">
        <f>"[if Q"&amp;B134&amp;" &lt;0] Would you be able to give us a rough estimate? In which of the following intervals do your personal net earnings fall?"</f>
        <v>[if Q473 &lt;0] Would you be able to give us a rough estimate? In which of the following intervals do your personal net earnings fall?</v>
      </c>
      <c r="E135" s="64"/>
    </row>
    <row r="136" spans="1:5" ht="25.5">
      <c r="A136" s="277">
        <v>101</v>
      </c>
      <c r="B136" s="276"/>
      <c r="C136" s="40" t="s">
        <v>290</v>
      </c>
      <c r="D136" s="66" t="s">
        <v>291</v>
      </c>
      <c r="E136" s="64" t="s">
        <v>292</v>
      </c>
    </row>
    <row r="137" spans="1:5" ht="25.5">
      <c r="A137" s="277"/>
      <c r="B137" s="276">
        <v>475</v>
      </c>
      <c r="C137" s="40" t="s">
        <v>293</v>
      </c>
      <c r="D137" s="66" t="str">
        <f>"[if Q"&amp;A136&amp;" &lt;0] Would you be able to give us a rough estimate? In which of the following intervals does your personal net wage fall?"</f>
        <v>[if Q101 &lt;0] Would you be able to give us a rough estimate? In which of the following intervals does your personal net wage fall?</v>
      </c>
      <c r="E137" s="64"/>
    </row>
    <row r="138" spans="1:5">
      <c r="A138" s="270"/>
      <c r="B138" s="269"/>
      <c r="C138" s="129" t="s">
        <v>720</v>
      </c>
      <c r="D138" s="131"/>
      <c r="E138" s="132"/>
    </row>
    <row r="139" spans="1:5" ht="38.25">
      <c r="A139" s="270"/>
      <c r="B139" s="271"/>
      <c r="C139" s="67" t="s">
        <v>35</v>
      </c>
      <c r="D139" s="134" t="s">
        <v>295</v>
      </c>
      <c r="E139" s="68"/>
    </row>
    <row r="140" spans="1:5" ht="25.5">
      <c r="A140" s="270">
        <v>106</v>
      </c>
      <c r="B140" s="271"/>
      <c r="C140" s="135" t="s">
        <v>297</v>
      </c>
      <c r="D140" s="135" t="str">
        <f>"[if Q"&amp;B12&amp; " = 0] What ethnic group or ethnic groups do you consider yourself to belong to?"</f>
        <v>[if Q300 = 0] What ethnic group or ethnic groups do you consider yourself to belong to?</v>
      </c>
      <c r="E140" s="88" t="s">
        <v>298</v>
      </c>
    </row>
    <row r="141" spans="1:5" ht="76.5">
      <c r="A141" s="270">
        <v>108</v>
      </c>
      <c r="B141" s="271"/>
      <c r="C141" s="135" t="s">
        <v>299</v>
      </c>
      <c r="D141" s="47" t="str">
        <f>"[if Q"&amp;B12&amp; " = 0] Which nationality do you consider yourself to belong to?"</f>
        <v>[if Q300 = 0] Which nationality do you consider yourself to belong to?</v>
      </c>
      <c r="E141" s="47" t="s">
        <v>705</v>
      </c>
    </row>
    <row r="142" spans="1:5" ht="25.5">
      <c r="A142" s="270">
        <v>110</v>
      </c>
      <c r="B142" s="271"/>
      <c r="C142" s="58" t="s">
        <v>301</v>
      </c>
      <c r="D142" s="37" t="s">
        <v>302</v>
      </c>
      <c r="E142" s="37" t="s">
        <v>303</v>
      </c>
    </row>
    <row r="143" spans="1:5" ht="51">
      <c r="A143" s="270"/>
      <c r="B143" s="271"/>
      <c r="C143" s="105" t="s">
        <v>35</v>
      </c>
      <c r="D143" s="37" t="str">
        <f>"[if Q26!= Lebanon or Q28!= Lebanese] There are many different reasons for people to stay or to settle in this country and there are different words to describe"&amp;" different groups of foreign born or those who do not have Lebanese citizenship. Some examples are refugees and economic migrants."</f>
        <v>[if Q26!= Lebanon or Q28!= Lebanese] There are many different reasons for people to stay or to settle in this country and there are different words to describe different groups of foreign born or those who do not have Lebanese citizenship. Some examples are refugees and economic migrants.</v>
      </c>
      <c r="E143" s="37"/>
    </row>
    <row r="144" spans="1:5" ht="89.25">
      <c r="A144" s="270">
        <v>111</v>
      </c>
      <c r="B144" s="271"/>
      <c r="C144" s="105" t="s">
        <v>304</v>
      </c>
      <c r="D144" s="37" t="str">
        <f>"[if Q26!= Lebanon or Q28 != Lebanese ] Which of these groups do you consider yourself to belong to? [Read out. Tick all that apply]"</f>
        <v>[if Q26!= Lebanon or Q28 != Lebanese ] Which of these groups do you consider yourself to belong to? [Read out. Tick all that apply]</v>
      </c>
      <c r="E144" s="59" t="s">
        <v>305</v>
      </c>
    </row>
    <row r="145" spans="1:5">
      <c r="A145" s="270"/>
      <c r="B145" s="271"/>
      <c r="C145" s="58" t="s">
        <v>35</v>
      </c>
      <c r="D145" s="37" t="s">
        <v>306</v>
      </c>
      <c r="E145" s="37"/>
    </row>
    <row r="146" spans="1:5" ht="63.75">
      <c r="A146" s="270">
        <v>113</v>
      </c>
      <c r="B146" s="271"/>
      <c r="C146" s="58" t="s">
        <v>307</v>
      </c>
      <c r="D146" s="37" t="s">
        <v>308</v>
      </c>
      <c r="E146" s="37" t="s">
        <v>309</v>
      </c>
    </row>
    <row r="147" spans="1:5" ht="51">
      <c r="A147" s="270">
        <v>114</v>
      </c>
      <c r="B147" s="271"/>
      <c r="C147" s="105" t="s">
        <v>310</v>
      </c>
      <c r="D147" s="37" t="s">
        <v>311</v>
      </c>
      <c r="E147" s="37" t="s">
        <v>249</v>
      </c>
    </row>
    <row r="148" spans="1:5" ht="102">
      <c r="A148" s="278" t="s">
        <v>312</v>
      </c>
      <c r="B148" s="279">
        <v>501</v>
      </c>
      <c r="C148" s="253" t="s">
        <v>313</v>
      </c>
      <c r="D148" s="254" t="s">
        <v>314</v>
      </c>
      <c r="E148" s="254" t="s">
        <v>315</v>
      </c>
    </row>
    <row r="149" spans="1:5" ht="102">
      <c r="A149" s="278" t="s">
        <v>312</v>
      </c>
      <c r="B149" s="279">
        <v>502</v>
      </c>
      <c r="C149" s="253" t="s">
        <v>316</v>
      </c>
      <c r="D149" s="254" t="s">
        <v>317</v>
      </c>
      <c r="E149" s="254" t="s">
        <v>315</v>
      </c>
    </row>
    <row r="150" spans="1:5">
      <c r="A150" s="270"/>
      <c r="B150" s="269"/>
      <c r="C150" s="29" t="s">
        <v>721</v>
      </c>
      <c r="D150" s="31"/>
      <c r="E150" s="32"/>
    </row>
    <row r="151" spans="1:5" ht="38.25">
      <c r="A151" s="270"/>
      <c r="B151" s="276"/>
      <c r="C151" s="103" t="s">
        <v>35</v>
      </c>
      <c r="D151" s="59" t="s">
        <v>319</v>
      </c>
      <c r="E151" s="59"/>
    </row>
    <row r="152" spans="1:5">
      <c r="A152" s="280"/>
      <c r="B152" s="281"/>
      <c r="C152" s="289" t="s">
        <v>735</v>
      </c>
      <c r="D152" s="290" t="s">
        <v>736</v>
      </c>
      <c r="E152" s="59"/>
    </row>
    <row r="153" spans="1:5">
      <c r="A153" s="280"/>
      <c r="B153" s="281"/>
      <c r="C153" s="289" t="s">
        <v>737</v>
      </c>
      <c r="D153" s="290" t="s">
        <v>738</v>
      </c>
      <c r="E153" s="59"/>
    </row>
    <row r="154" spans="1:5">
      <c r="A154" s="277">
        <v>30</v>
      </c>
      <c r="B154" s="276"/>
      <c r="C154" s="40" t="s">
        <v>321</v>
      </c>
      <c r="D154" s="38" t="s">
        <v>322</v>
      </c>
      <c r="E154" s="38" t="s">
        <v>91</v>
      </c>
    </row>
    <row r="155" spans="1:5" ht="51">
      <c r="A155" s="270">
        <v>126</v>
      </c>
      <c r="B155" s="276"/>
      <c r="C155" s="140" t="s">
        <v>323</v>
      </c>
      <c r="D155" s="141" t="str">
        <f>"[if Q300 = 0 &amp; (Q26 != Lebanon or (Q28 != Lebanese &amp; mig_int = 1))] When did you start to reside in Lebanon (for more than 3 months) for the fist time?"</f>
        <v>[if Q300 = 0 &amp; (Q26 != Lebanon or (Q28 != Lebanese &amp; mig_int = 1))] When did you start to reside in Lebanon (for more than 3 months) for the fist time?</v>
      </c>
      <c r="E155" s="142" t="s">
        <v>324</v>
      </c>
    </row>
    <row r="156" spans="1:5" ht="25.5">
      <c r="A156" s="275"/>
      <c r="B156" s="276">
        <v>332</v>
      </c>
      <c r="C156" s="103" t="s">
        <v>325</v>
      </c>
      <c r="D156" s="59" t="str">
        <f>"[if Q"&amp;B12&amp; "= 1] Since our last visit: have you resided outside of Lebanon (for more than 3 months)?"</f>
        <v>[if Q300= 1] Since our last visit: have you resided outside of Lebanon (for more than 3 months)?</v>
      </c>
      <c r="E156" s="59" t="s">
        <v>326</v>
      </c>
    </row>
    <row r="157" spans="1:5" ht="51">
      <c r="A157" s="270">
        <v>127</v>
      </c>
      <c r="B157" s="276"/>
      <c r="C157" s="72" t="s">
        <v>327</v>
      </c>
      <c r="D157" s="72" t="s">
        <v>328</v>
      </c>
      <c r="E157" s="81" t="s">
        <v>329</v>
      </c>
    </row>
    <row r="158" spans="1:5" ht="38.25">
      <c r="A158" s="270"/>
      <c r="B158" s="276">
        <v>476</v>
      </c>
      <c r="C158" s="76" t="s">
        <v>330</v>
      </c>
      <c r="D158" s="147" t="s">
        <v>331</v>
      </c>
      <c r="E158" s="147" t="s">
        <v>332</v>
      </c>
    </row>
    <row r="159" spans="1:5" ht="51">
      <c r="A159" s="270"/>
      <c r="B159" s="276">
        <v>477</v>
      </c>
      <c r="C159" s="76" t="s">
        <v>333</v>
      </c>
      <c r="D159" s="147" t="s">
        <v>334</v>
      </c>
      <c r="E159" s="147" t="s">
        <v>335</v>
      </c>
    </row>
    <row r="160" spans="1:5" ht="51">
      <c r="A160" s="270">
        <v>128</v>
      </c>
      <c r="B160" s="276"/>
      <c r="C160" s="150" t="s">
        <v>336</v>
      </c>
      <c r="D160" s="150" t="s">
        <v>337</v>
      </c>
      <c r="E160" s="150" t="s">
        <v>338</v>
      </c>
    </row>
    <row r="161" spans="1:5" ht="38.25">
      <c r="A161" s="270">
        <v>129</v>
      </c>
      <c r="B161" s="276"/>
      <c r="C161" s="150" t="s">
        <v>339</v>
      </c>
      <c r="D161" s="150" t="s">
        <v>340</v>
      </c>
      <c r="E161" s="150" t="s">
        <v>91</v>
      </c>
    </row>
    <row r="162" spans="1:5" ht="38.25">
      <c r="A162" s="270">
        <v>130</v>
      </c>
      <c r="B162" s="276"/>
      <c r="C162" s="150" t="s">
        <v>341</v>
      </c>
      <c r="D162" s="150" t="s">
        <v>342</v>
      </c>
      <c r="E162" s="150" t="s">
        <v>343</v>
      </c>
    </row>
    <row r="163" spans="1:5" ht="38.25">
      <c r="A163" s="270">
        <v>131</v>
      </c>
      <c r="B163" s="276"/>
      <c r="C163" s="150" t="s">
        <v>344</v>
      </c>
      <c r="D163" s="150" t="s">
        <v>345</v>
      </c>
      <c r="E163" s="149" t="s">
        <v>346</v>
      </c>
    </row>
    <row r="164" spans="1:5" ht="306">
      <c r="A164" s="270">
        <v>132</v>
      </c>
      <c r="B164" s="276"/>
      <c r="C164" s="150" t="s">
        <v>347</v>
      </c>
      <c r="D164" s="150" t="s">
        <v>348</v>
      </c>
      <c r="E164" s="150" t="s">
        <v>349</v>
      </c>
    </row>
    <row r="165" spans="1:5" ht="89.25">
      <c r="A165" s="270">
        <v>133</v>
      </c>
      <c r="B165" s="276"/>
      <c r="C165" s="150" t="s">
        <v>351</v>
      </c>
      <c r="D165" s="150" t="s">
        <v>352</v>
      </c>
      <c r="E165" s="150" t="s">
        <v>353</v>
      </c>
    </row>
    <row r="166" spans="1:5" ht="38.25">
      <c r="A166" s="270">
        <v>134</v>
      </c>
      <c r="B166" s="276"/>
      <c r="C166" s="150" t="s">
        <v>355</v>
      </c>
      <c r="D166" s="150" t="s">
        <v>356</v>
      </c>
      <c r="E166" s="150" t="s">
        <v>326</v>
      </c>
    </row>
    <row r="167" spans="1:5" ht="38.25">
      <c r="A167" s="277">
        <v>31</v>
      </c>
      <c r="B167" s="276"/>
      <c r="C167" s="150" t="s">
        <v>357</v>
      </c>
      <c r="D167" s="150" t="s">
        <v>358</v>
      </c>
      <c r="E167" s="150" t="s">
        <v>359</v>
      </c>
    </row>
    <row r="168" spans="1:5" ht="76.5">
      <c r="A168" s="277" t="s">
        <v>312</v>
      </c>
      <c r="B168" s="276">
        <v>493</v>
      </c>
      <c r="C168" s="40" t="s">
        <v>360</v>
      </c>
      <c r="D168" s="147" t="s">
        <v>361</v>
      </c>
      <c r="E168" s="147" t="s">
        <v>707</v>
      </c>
    </row>
    <row r="169" spans="1:5" ht="38.25">
      <c r="A169" s="277">
        <v>32</v>
      </c>
      <c r="B169" s="276"/>
      <c r="C169" s="150" t="s">
        <v>363</v>
      </c>
      <c r="D169" s="150" t="str">
        <f>"[if (Q300=0 &amp; Q"&amp;A167&amp;" = country) OR (Q"&amp;B156&amp;" !=0 &amp; mig_dest_panel = country), for every country) ] In which year did you first live in [country] for more than 3 months? [If unknown, probe for approximation using events calendar]."</f>
        <v>[if (Q300=0 &amp; Q31 = country) OR (Q332 !=0 &amp; mig_dest_panel = country), for every country) ] In which year did you first live in [country] for more than 3 months? [If unknown, probe for approximation using events calendar].</v>
      </c>
      <c r="E169" s="150" t="s">
        <v>364</v>
      </c>
    </row>
    <row r="170" spans="1:5" ht="25.5">
      <c r="A170" s="270">
        <v>136</v>
      </c>
      <c r="B170" s="276"/>
      <c r="C170" s="150" t="s">
        <v>365</v>
      </c>
      <c r="D170" s="150" t="str">
        <f>"[if (Q300=0 &amp; Q"&amp;A167&amp;" = country) OR (Q"&amp;B156&amp;" !=0 &amp; mig_dest_panel = country), for every country)]. And in which month?"</f>
        <v>[if (Q300=0 &amp; Q31 = country) OR (Q332 !=0 &amp; mig_dest_panel = country), for every country)]. And in which month?</v>
      </c>
      <c r="E170" s="150" t="s">
        <v>366</v>
      </c>
    </row>
    <row r="171" spans="1:5" ht="51">
      <c r="A171" s="270">
        <v>137</v>
      </c>
      <c r="B171" s="276"/>
      <c r="C171" s="150" t="s">
        <v>367</v>
      </c>
      <c r="D171" s="150" t="str">
        <f>"[if (Q300=0 &amp; Q"&amp;A167&amp;" = country) OR (Q"&amp;B156&amp;" !=0 &amp; mig_dest_panel = country), for every country)] When did you return from [country]?"</f>
        <v>[if (Q300=0 &amp; Q31 = country) OR (Q332 !=0 &amp; mig_dest_panel = country), for every country)] When did you return from [country]?</v>
      </c>
      <c r="E171" s="72" t="s">
        <v>368</v>
      </c>
    </row>
    <row r="172" spans="1:5" ht="318.75">
      <c r="A172" s="270">
        <v>138</v>
      </c>
      <c r="B172" s="276"/>
      <c r="C172" s="150" t="s">
        <v>369</v>
      </c>
      <c r="D172" s="150" t="str">
        <f>"[if (Q300=0 &amp; Q"&amp;A167&amp;" = country) OR (Q"&amp;B156&amp;" !=0 &amp; mig_dest_panel = country), for every country)] What were the most important reasons for you to go to [country] in particular?
[Tick all that apply]"</f>
        <v>[if (Q300=0 &amp; Q31 = country) OR (Q332 !=0 &amp; mig_dest_panel = country), for every country)] What were the most important reasons for you to go to [country] in particular?
[Tick all that apply]</v>
      </c>
      <c r="E172" s="150" t="s">
        <v>370</v>
      </c>
    </row>
    <row r="173" spans="1:5" ht="102">
      <c r="A173" s="270">
        <v>139</v>
      </c>
      <c r="B173" s="276"/>
      <c r="C173" s="150" t="s">
        <v>371</v>
      </c>
      <c r="D173" s="150" t="str">
        <f>"[if (Q300=0 &amp; Q"&amp;A167&amp;" = country) OR (Q"&amp;B156&amp;" !=0 &amp; mig_dest_panel = country), for every country)] What were the most important reasons for your return from [country]? [Tick all that apply] [explanation: this question refers to the end of this migration episode, i.e. if respondent returned to countr"&amp;"y other than Lebanon, that's ok and still ending this particular migration episode.]"</f>
        <v>[if (Q300=0 &amp; Q31 = country) OR (Q332 !=0 &amp; mig_dest_panel = country), for every country)] What were the most important reasons for your return from [country]? [Tick all that apply] [explanation: this question refers to the end of this migration episode, i.e. if respondent returned to country other than Lebanon, that's ok and still ending this particular migration episode.]</v>
      </c>
      <c r="E173" s="150" t="s">
        <v>372</v>
      </c>
    </row>
    <row r="174" spans="1:5" ht="76.5">
      <c r="A174" s="270">
        <v>140</v>
      </c>
      <c r="B174" s="276"/>
      <c r="C174" s="150" t="s">
        <v>373</v>
      </c>
      <c r="D174" s="150" t="str">
        <f>"[if (Q300=0 &amp; Q"&amp;A167&amp;" = country) OR (Q"&amp;B156&amp;" !=0 &amp; mig_dest_panel = country), for every country)]  What type of residence permit did you use?"</f>
        <v>[if (Q300=0 &amp; Q31 = country) OR (Q332 !=0 &amp; mig_dest_panel = country), for every country)]  What type of residence permit did you use?</v>
      </c>
      <c r="E174" s="150" t="s">
        <v>374</v>
      </c>
    </row>
    <row r="175" spans="1:5" ht="25.5">
      <c r="A175" s="270">
        <v>141</v>
      </c>
      <c r="B175" s="276"/>
      <c r="C175" s="150" t="s">
        <v>375</v>
      </c>
      <c r="D175" s="150" t="str">
        <f>"[if (Q300=0 &amp; Q"&amp;A167&amp;" = country) OR (Q"&amp;B156&amp;" !=0 &amp; mig_dest_panel = country), for every country)]  Was [country] the destination that you intended on migrating to?"</f>
        <v>[if (Q300=0 &amp; Q31 = country) OR (Q332 !=0 &amp; mig_dest_panel = country), for every country)]  Was [country] the destination that you intended on migrating to?</v>
      </c>
      <c r="E175" s="150" t="s">
        <v>91</v>
      </c>
    </row>
    <row r="176" spans="1:5" ht="25.5">
      <c r="A176" s="270">
        <v>142</v>
      </c>
      <c r="B176" s="276"/>
      <c r="C176" s="150" t="s">
        <v>376</v>
      </c>
      <c r="D176" s="150" t="str">
        <f>"[if (Q300=0 &amp; Q"&amp;A167&amp;" = country) OR (Q"&amp;B156&amp;" !=0 &amp; mig_dest_panel = country), for every country)]  Would you recommend to a family member or friend to migrate to [country]?"</f>
        <v>[if (Q300=0 &amp; Q31 = country) OR (Q332 !=0 &amp; mig_dest_panel = country), for every country)]  Would you recommend to a family member or friend to migrate to [country]?</v>
      </c>
      <c r="E176" s="150" t="s">
        <v>91</v>
      </c>
    </row>
    <row r="177" spans="1:5" ht="25.5">
      <c r="A177" s="270">
        <v>145</v>
      </c>
      <c r="B177" s="276"/>
      <c r="C177" s="38" t="s">
        <v>377</v>
      </c>
      <c r="D177" s="66" t="s">
        <v>710</v>
      </c>
      <c r="E177" s="59" t="s">
        <v>71</v>
      </c>
    </row>
    <row r="178" spans="1:5" ht="127.5">
      <c r="A178" s="270">
        <v>146</v>
      </c>
      <c r="B178" s="276"/>
      <c r="C178" s="38" t="s">
        <v>379</v>
      </c>
      <c r="D178" s="66" t="str">
        <f>"[if Q"&amp;A177&amp;" = 1] Why did you have to return? [tick all that apply]"</f>
        <v>[if Q145 = 1] Why did you have to return? [tick all that apply]</v>
      </c>
      <c r="E178" s="59" t="s">
        <v>380</v>
      </c>
    </row>
    <row r="179" spans="1:5" ht="25.5">
      <c r="A179" s="270"/>
      <c r="B179" s="276"/>
      <c r="C179" s="38" t="s">
        <v>35</v>
      </c>
      <c r="D179" s="59" t="s">
        <v>382</v>
      </c>
      <c r="E179" s="64"/>
    </row>
    <row r="180" spans="1:5" ht="25.5">
      <c r="A180" s="270"/>
      <c r="B180" s="276">
        <v>478</v>
      </c>
      <c r="C180" s="38" t="s">
        <v>384</v>
      </c>
      <c r="D180" s="64" t="s">
        <v>385</v>
      </c>
      <c r="E180" s="59" t="s">
        <v>91</v>
      </c>
    </row>
    <row r="181" spans="1:5" ht="25.5">
      <c r="A181" s="270"/>
      <c r="B181" s="276">
        <v>479</v>
      </c>
      <c r="C181" s="103" t="s">
        <v>386</v>
      </c>
      <c r="D181" s="64" t="s">
        <v>387</v>
      </c>
      <c r="E181" s="59" t="s">
        <v>388</v>
      </c>
    </row>
    <row r="182" spans="1:5" ht="25.5">
      <c r="A182" s="278"/>
      <c r="B182" s="279">
        <v>503</v>
      </c>
      <c r="C182" s="253" t="s">
        <v>389</v>
      </c>
      <c r="D182" s="255" t="s">
        <v>732</v>
      </c>
      <c r="E182" s="254" t="s">
        <v>91</v>
      </c>
    </row>
    <row r="183" spans="1:5">
      <c r="A183" s="268"/>
      <c r="B183" s="269"/>
      <c r="C183" s="157" t="s">
        <v>722</v>
      </c>
      <c r="D183" s="102"/>
      <c r="E183" s="159"/>
    </row>
    <row r="184" spans="1:5" ht="38.25">
      <c r="A184" s="270"/>
      <c r="B184" s="271"/>
      <c r="C184" s="67" t="s">
        <v>35</v>
      </c>
      <c r="D184" s="134" t="s">
        <v>391</v>
      </c>
      <c r="E184" s="37"/>
    </row>
    <row r="185" spans="1:5">
      <c r="A185" s="270"/>
      <c r="B185" s="269"/>
      <c r="C185" s="162" t="s">
        <v>392</v>
      </c>
      <c r="D185" s="164"/>
      <c r="E185" s="165"/>
    </row>
    <row r="186" spans="1:5" ht="25.5">
      <c r="A186" s="270"/>
      <c r="B186" s="271"/>
      <c r="C186" s="112" t="s">
        <v>35</v>
      </c>
      <c r="D186" s="167" t="s">
        <v>393</v>
      </c>
      <c r="E186" s="16"/>
    </row>
    <row r="187" spans="1:5" ht="38.25">
      <c r="A187" s="270">
        <v>166</v>
      </c>
      <c r="B187" s="271"/>
      <c r="C187" s="67" t="s">
        <v>395</v>
      </c>
      <c r="D187" s="167" t="s">
        <v>396</v>
      </c>
      <c r="E187" s="4" t="s">
        <v>397</v>
      </c>
    </row>
    <row r="188" spans="1:5" ht="38.25">
      <c r="A188" s="270">
        <v>168</v>
      </c>
      <c r="B188" s="271"/>
      <c r="C188" s="67" t="s">
        <v>398</v>
      </c>
      <c r="D188" s="43" t="s">
        <v>399</v>
      </c>
      <c r="E188" s="4" t="s">
        <v>397</v>
      </c>
    </row>
    <row r="189" spans="1:5" ht="38.25">
      <c r="A189" s="270">
        <v>171</v>
      </c>
      <c r="B189" s="271"/>
      <c r="C189" s="67" t="s">
        <v>400</v>
      </c>
      <c r="D189" s="43" t="s">
        <v>401</v>
      </c>
      <c r="E189" s="4" t="s">
        <v>397</v>
      </c>
    </row>
    <row r="190" spans="1:5">
      <c r="A190" s="270"/>
      <c r="B190" s="269"/>
      <c r="C190" s="162" t="s">
        <v>402</v>
      </c>
      <c r="D190" s="164"/>
      <c r="E190" s="165"/>
    </row>
    <row r="191" spans="1:5" ht="25.5">
      <c r="A191" s="270"/>
      <c r="B191" s="271"/>
      <c r="C191" s="67" t="s">
        <v>35</v>
      </c>
      <c r="D191" s="134" t="s">
        <v>403</v>
      </c>
      <c r="E191" s="37"/>
    </row>
    <row r="192" spans="1:5" ht="38.25">
      <c r="A192" s="270">
        <v>189</v>
      </c>
      <c r="B192" s="271"/>
      <c r="C192" s="67" t="s">
        <v>404</v>
      </c>
      <c r="D192" s="134" t="s">
        <v>405</v>
      </c>
      <c r="E192" s="37" t="s">
        <v>397</v>
      </c>
    </row>
    <row r="193" spans="1:5" ht="38.25">
      <c r="A193" s="270">
        <v>190</v>
      </c>
      <c r="B193" s="271"/>
      <c r="C193" s="168" t="s">
        <v>406</v>
      </c>
      <c r="D193" s="99" t="s">
        <v>407</v>
      </c>
      <c r="E193" s="59" t="s">
        <v>397</v>
      </c>
    </row>
    <row r="194" spans="1:5" ht="38.25">
      <c r="A194" s="270" t="s">
        <v>312</v>
      </c>
      <c r="B194" s="271">
        <v>480</v>
      </c>
      <c r="C194" s="168" t="s">
        <v>408</v>
      </c>
      <c r="D194" s="172" t="s">
        <v>409</v>
      </c>
      <c r="E194" s="38" t="s">
        <v>397</v>
      </c>
    </row>
    <row r="195" spans="1:5" ht="25.5">
      <c r="A195" s="270"/>
      <c r="B195" s="271"/>
      <c r="C195" s="112" t="s">
        <v>35</v>
      </c>
      <c r="D195" s="134" t="s">
        <v>410</v>
      </c>
      <c r="E195" s="4"/>
    </row>
    <row r="196" spans="1:5" ht="38.25">
      <c r="A196" s="270">
        <v>191</v>
      </c>
      <c r="B196" s="271"/>
      <c r="C196" s="174" t="s">
        <v>411</v>
      </c>
      <c r="D196" s="134" t="s">
        <v>412</v>
      </c>
      <c r="E196" s="4" t="s">
        <v>397</v>
      </c>
    </row>
    <row r="197" spans="1:5" ht="38.25">
      <c r="A197" s="270">
        <v>192</v>
      </c>
      <c r="B197" s="271"/>
      <c r="C197" s="175" t="s">
        <v>413</v>
      </c>
      <c r="D197" s="134" t="s">
        <v>414</v>
      </c>
      <c r="E197" s="4" t="s">
        <v>397</v>
      </c>
    </row>
    <row r="198" spans="1:5" ht="38.25">
      <c r="A198" s="270">
        <v>193</v>
      </c>
      <c r="B198" s="271"/>
      <c r="C198" s="175" t="s">
        <v>415</v>
      </c>
      <c r="D198" s="134" t="s">
        <v>416</v>
      </c>
      <c r="E198" s="4" t="s">
        <v>397</v>
      </c>
    </row>
    <row r="199" spans="1:5" ht="51">
      <c r="A199" s="270"/>
      <c r="B199" s="271"/>
      <c r="C199" s="112" t="s">
        <v>35</v>
      </c>
      <c r="D199" s="134" t="s">
        <v>417</v>
      </c>
      <c r="E199" s="16"/>
    </row>
    <row r="200" spans="1:5">
      <c r="A200" s="270">
        <v>195</v>
      </c>
      <c r="B200" s="271"/>
      <c r="C200" s="16" t="s">
        <v>418</v>
      </c>
      <c r="D200" s="167" t="s">
        <v>419</v>
      </c>
      <c r="E200" s="167" t="s">
        <v>420</v>
      </c>
    </row>
    <row r="201" spans="1:5">
      <c r="A201" s="270">
        <v>196</v>
      </c>
      <c r="B201" s="271"/>
      <c r="C201" s="12" t="s">
        <v>421</v>
      </c>
      <c r="D201" s="167" t="s">
        <v>422</v>
      </c>
      <c r="E201" s="167" t="s">
        <v>420</v>
      </c>
    </row>
    <row r="202" spans="1:5">
      <c r="A202" s="270">
        <v>197</v>
      </c>
      <c r="B202" s="271"/>
      <c r="C202" s="12" t="s">
        <v>423</v>
      </c>
      <c r="D202" s="167" t="s">
        <v>424</v>
      </c>
      <c r="E202" s="167" t="s">
        <v>420</v>
      </c>
    </row>
    <row r="203" spans="1:5">
      <c r="A203" s="270"/>
      <c r="B203" s="269"/>
      <c r="C203" s="157" t="s">
        <v>723</v>
      </c>
      <c r="D203" s="102"/>
      <c r="E203" s="102"/>
    </row>
    <row r="204" spans="1:5" ht="25.5">
      <c r="A204" s="270"/>
      <c r="B204" s="271"/>
      <c r="C204" s="105" t="s">
        <v>35</v>
      </c>
      <c r="D204" s="65" t="s">
        <v>426</v>
      </c>
      <c r="E204" s="43"/>
    </row>
    <row r="205" spans="1:5" ht="51">
      <c r="A205" s="270">
        <v>198</v>
      </c>
      <c r="B205" s="271"/>
      <c r="C205" s="105" t="s">
        <v>427</v>
      </c>
      <c r="D205" s="65" t="s">
        <v>428</v>
      </c>
      <c r="E205" s="43" t="s">
        <v>71</v>
      </c>
    </row>
    <row r="206" spans="1:5" ht="25.5">
      <c r="A206" s="270">
        <v>199</v>
      </c>
      <c r="B206" s="271"/>
      <c r="C206" s="58" t="s">
        <v>429</v>
      </c>
      <c r="D206" s="37" t="str">
        <f>"[if Q"&amp;A205&amp;" != 0] Have you made concrete plans to move away from your current place of residence within the next 12 months? (move &gt; 3 months)"</f>
        <v>[if Q198 != 0] Have you made concrete plans to move away from your current place of residence within the next 12 months? (move &gt; 3 months)</v>
      </c>
      <c r="E206" s="37" t="s">
        <v>91</v>
      </c>
    </row>
    <row r="207" spans="1:5" ht="63.75">
      <c r="A207" s="270">
        <v>200</v>
      </c>
      <c r="B207" s="271"/>
      <c r="C207" s="105" t="s">
        <v>430</v>
      </c>
      <c r="D207" s="37" t="str">
        <f>"[if Q"&amp;A206&amp;" = 1] Where do you plan to move?"</f>
        <v>[if Q199 = 1] Where do you plan to move?</v>
      </c>
      <c r="E207" s="37" t="s">
        <v>708</v>
      </c>
    </row>
    <row r="208" spans="1:5" ht="25.5">
      <c r="A208" s="270">
        <v>201</v>
      </c>
      <c r="B208" s="271"/>
      <c r="C208" s="105" t="s">
        <v>432</v>
      </c>
      <c r="D208" s="37" t="str">
        <f>"[if Q"&amp;A206&amp;" = 1] Have you made any preparations for this move? (e.g. applied for visa, booked travel, talked to facilitator)"</f>
        <v>[if Q199 = 1] Have you made any preparations for this move? (e.g. applied for visa, booked travel, talked to facilitator)</v>
      </c>
      <c r="E208" s="37" t="s">
        <v>91</v>
      </c>
    </row>
    <row r="209" spans="1:5" ht="51">
      <c r="A209" s="270"/>
      <c r="B209" s="271">
        <v>304</v>
      </c>
      <c r="C209" s="103" t="s">
        <v>433</v>
      </c>
      <c r="D209" s="59" t="s">
        <v>434</v>
      </c>
      <c r="E209" s="59" t="s">
        <v>435</v>
      </c>
    </row>
    <row r="210" spans="1:5" ht="51">
      <c r="A210" s="270">
        <v>202</v>
      </c>
      <c r="B210" s="271"/>
      <c r="C210" s="103" t="s">
        <v>436</v>
      </c>
      <c r="D210" s="37" t="str">
        <f>"What is your expectation about your life satisfaction two years from now? You expect your life satisfaction to be [..] [Read out]"</f>
        <v>What is your expectation about your life satisfaction two years from now? You expect your life satisfaction to be [..] [Read out]</v>
      </c>
      <c r="E210" s="37" t="s">
        <v>249</v>
      </c>
    </row>
    <row r="211" spans="1:5" ht="76.5">
      <c r="A211" s="270">
        <v>204</v>
      </c>
      <c r="B211" s="271"/>
      <c r="C211" s="103" t="s">
        <v>437</v>
      </c>
      <c r="D211" s="37" t="s">
        <v>438</v>
      </c>
      <c r="E211" s="37" t="s">
        <v>439</v>
      </c>
    </row>
    <row r="212" spans="1:5" ht="76.5">
      <c r="A212" s="270"/>
      <c r="B212" s="271">
        <v>481</v>
      </c>
      <c r="C212" s="103" t="s">
        <v>440</v>
      </c>
      <c r="D212" s="59" t="s">
        <v>441</v>
      </c>
      <c r="E212" s="59" t="s">
        <v>439</v>
      </c>
    </row>
    <row r="213" spans="1:5" ht="306">
      <c r="A213" s="270">
        <v>206</v>
      </c>
      <c r="B213" s="271"/>
      <c r="C213" s="42" t="s">
        <v>442</v>
      </c>
      <c r="D213" s="37" t="str">
        <f>"[if Q"&amp;A206&amp;" = 1]  What are the most important reasons for you to move to [destination] in particular? [Tick all that apply]"</f>
        <v>[if Q199 = 1]  What are the most important reasons for you to move to [destination] in particular? [Tick all that apply]</v>
      </c>
      <c r="E213" s="37" t="s">
        <v>443</v>
      </c>
    </row>
    <row r="214" spans="1:5" ht="178.5">
      <c r="A214" s="270">
        <v>207</v>
      </c>
      <c r="B214" s="271"/>
      <c r="C214" s="42" t="s">
        <v>444</v>
      </c>
      <c r="D214" s="37" t="s">
        <v>445</v>
      </c>
      <c r="E214" s="37" t="s">
        <v>446</v>
      </c>
    </row>
    <row r="215" spans="1:5" ht="76.5">
      <c r="A215" s="270">
        <v>208</v>
      </c>
      <c r="B215" s="271"/>
      <c r="C215" s="105" t="s">
        <v>447</v>
      </c>
      <c r="D215" s="37" t="s">
        <v>448</v>
      </c>
      <c r="E215" s="37" t="s">
        <v>709</v>
      </c>
    </row>
    <row r="216" spans="1:5" ht="38.25">
      <c r="A216" s="270"/>
      <c r="B216" s="271"/>
      <c r="C216" s="105" t="s">
        <v>35</v>
      </c>
      <c r="D216" s="65" t="s">
        <v>449</v>
      </c>
      <c r="E216" s="37"/>
    </row>
    <row r="217" spans="1:5" ht="38.25">
      <c r="A217" s="270">
        <v>209</v>
      </c>
      <c r="B217" s="271"/>
      <c r="C217" s="105" t="s">
        <v>450</v>
      </c>
      <c r="D217" s="65" t="s">
        <v>451</v>
      </c>
      <c r="E217" s="37" t="s">
        <v>452</v>
      </c>
    </row>
    <row r="218" spans="1:5">
      <c r="A218" s="282"/>
      <c r="B218" s="269"/>
      <c r="C218" s="157" t="s">
        <v>724</v>
      </c>
      <c r="D218" s="184"/>
      <c r="E218" s="185"/>
    </row>
    <row r="219" spans="1:5" ht="25.5">
      <c r="A219" s="270"/>
      <c r="B219" s="271"/>
      <c r="C219" s="42" t="s">
        <v>468</v>
      </c>
      <c r="D219" s="43" t="s">
        <v>469</v>
      </c>
      <c r="E219" s="6"/>
    </row>
    <row r="220" spans="1:5">
      <c r="A220" s="272"/>
      <c r="B220" s="283"/>
      <c r="C220" s="187" t="s">
        <v>471</v>
      </c>
      <c r="D220" s="188"/>
      <c r="E220" s="188"/>
    </row>
    <row r="221" spans="1:5">
      <c r="A221" s="270"/>
      <c r="B221" s="271"/>
      <c r="C221" s="42" t="s">
        <v>35</v>
      </c>
      <c r="D221" s="43" t="s">
        <v>472</v>
      </c>
      <c r="E221" s="6"/>
    </row>
    <row r="222" spans="1:5" ht="63.75">
      <c r="A222" s="270">
        <v>240</v>
      </c>
      <c r="B222" s="271"/>
      <c r="C222" s="190" t="s">
        <v>473</v>
      </c>
      <c r="D222" s="43" t="s">
        <v>474</v>
      </c>
      <c r="E222" s="43" t="s">
        <v>223</v>
      </c>
    </row>
    <row r="223" spans="1:5" ht="63.75">
      <c r="A223" s="270">
        <v>241</v>
      </c>
      <c r="B223" s="271"/>
      <c r="C223" s="190" t="s">
        <v>475</v>
      </c>
      <c r="D223" s="43" t="s">
        <v>476</v>
      </c>
      <c r="E223" s="43" t="s">
        <v>223</v>
      </c>
    </row>
    <row r="224" spans="1:5" ht="63.75">
      <c r="A224" s="270">
        <v>242</v>
      </c>
      <c r="B224" s="271"/>
      <c r="C224" s="190" t="s">
        <v>477</v>
      </c>
      <c r="D224" s="43" t="s">
        <v>478</v>
      </c>
      <c r="E224" s="43" t="s">
        <v>223</v>
      </c>
    </row>
    <row r="225" spans="1:5" ht="63.75">
      <c r="A225" s="270">
        <v>243</v>
      </c>
      <c r="B225" s="271"/>
      <c r="C225" s="190" t="s">
        <v>479</v>
      </c>
      <c r="D225" s="43" t="s">
        <v>480</v>
      </c>
      <c r="E225" s="43" t="s">
        <v>223</v>
      </c>
    </row>
    <row r="226" spans="1:5" ht="63.75">
      <c r="A226" s="270">
        <v>244</v>
      </c>
      <c r="B226" s="271"/>
      <c r="C226" s="190" t="s">
        <v>481</v>
      </c>
      <c r="D226" s="43" t="s">
        <v>482</v>
      </c>
      <c r="E226" s="43" t="s">
        <v>223</v>
      </c>
    </row>
    <row r="227" spans="1:5" ht="63.75">
      <c r="A227" s="270">
        <v>245</v>
      </c>
      <c r="B227" s="271"/>
      <c r="C227" s="190" t="s">
        <v>483</v>
      </c>
      <c r="D227" s="43" t="s">
        <v>484</v>
      </c>
      <c r="E227" s="43" t="s">
        <v>223</v>
      </c>
    </row>
    <row r="228" spans="1:5" ht="63.75">
      <c r="A228" s="270">
        <v>246</v>
      </c>
      <c r="B228" s="271"/>
      <c r="C228" s="190" t="s">
        <v>485</v>
      </c>
      <c r="D228" s="43" t="s">
        <v>486</v>
      </c>
      <c r="E228" s="43" t="s">
        <v>223</v>
      </c>
    </row>
    <row r="229" spans="1:5" ht="63.75">
      <c r="A229" s="277" t="s">
        <v>312</v>
      </c>
      <c r="B229" s="276">
        <v>317</v>
      </c>
      <c r="C229" s="112" t="s">
        <v>487</v>
      </c>
      <c r="D229" s="66" t="s">
        <v>488</v>
      </c>
      <c r="E229" s="66" t="s">
        <v>223</v>
      </c>
    </row>
    <row r="230" spans="1:5" ht="76.5">
      <c r="A230" s="270">
        <v>247</v>
      </c>
      <c r="B230" s="271"/>
      <c r="C230" s="42" t="s">
        <v>489</v>
      </c>
      <c r="D230" s="43" t="s">
        <v>490</v>
      </c>
      <c r="E230" s="43" t="s">
        <v>491</v>
      </c>
    </row>
    <row r="231" spans="1:5">
      <c r="A231" s="270"/>
      <c r="B231" s="269"/>
      <c r="C231" s="129" t="s">
        <v>725</v>
      </c>
      <c r="D231" s="191"/>
      <c r="E231" s="159"/>
    </row>
    <row r="232" spans="1:5" ht="25.5">
      <c r="A232" s="270"/>
      <c r="B232" s="271"/>
      <c r="C232" s="76" t="s">
        <v>493</v>
      </c>
      <c r="D232" s="117" t="s">
        <v>494</v>
      </c>
      <c r="E232" s="59"/>
    </row>
    <row r="233" spans="1:5" ht="38.25">
      <c r="A233" s="270">
        <v>248</v>
      </c>
      <c r="B233" s="271"/>
      <c r="C233" s="76" t="s">
        <v>496</v>
      </c>
      <c r="D233" s="66" t="s">
        <v>497</v>
      </c>
      <c r="E233" s="59" t="s">
        <v>498</v>
      </c>
    </row>
    <row r="234" spans="1:5" ht="38.25">
      <c r="A234" s="270"/>
      <c r="B234" s="271">
        <v>484</v>
      </c>
      <c r="C234" s="76" t="s">
        <v>499</v>
      </c>
      <c r="D234" s="66" t="s">
        <v>500</v>
      </c>
      <c r="E234" s="59" t="s">
        <v>501</v>
      </c>
    </row>
    <row r="235" spans="1:5" ht="25.5">
      <c r="A235" s="270"/>
      <c r="B235" s="271">
        <v>322</v>
      </c>
      <c r="C235" s="112" t="s">
        <v>502</v>
      </c>
      <c r="D235" s="66" t="s">
        <v>503</v>
      </c>
      <c r="E235" s="59" t="s">
        <v>504</v>
      </c>
    </row>
    <row r="236" spans="1:5" ht="25.5">
      <c r="A236" s="270"/>
      <c r="B236" s="271">
        <v>323</v>
      </c>
      <c r="C236" s="112" t="s">
        <v>505</v>
      </c>
      <c r="D236" s="66" t="str">
        <f>"[if Q"&amp;B235&amp;" &gt; 0] In the last 30 days, was your household able to aquire all the medications you and/or household members need?"</f>
        <v>[if Q322 &gt; 0] In the last 30 days, was your household able to aquire all the medications you and/or household members need?</v>
      </c>
      <c r="E236" s="109" t="s">
        <v>77</v>
      </c>
    </row>
    <row r="237" spans="1:5">
      <c r="A237" s="270"/>
      <c r="B237" s="271"/>
      <c r="C237" s="194" t="s">
        <v>35</v>
      </c>
      <c r="D237" s="195" t="s">
        <v>506</v>
      </c>
      <c r="E237" s="37"/>
    </row>
    <row r="238" spans="1:5" ht="38.25">
      <c r="A238" s="270">
        <v>253</v>
      </c>
      <c r="B238" s="271"/>
      <c r="C238" s="42" t="s">
        <v>507</v>
      </c>
      <c r="D238" s="43" t="s">
        <v>508</v>
      </c>
      <c r="E238" s="37" t="s">
        <v>509</v>
      </c>
    </row>
    <row r="239" spans="1:5" ht="38.25">
      <c r="A239" s="270">
        <v>254</v>
      </c>
      <c r="B239" s="271"/>
      <c r="C239" s="42" t="s">
        <v>510</v>
      </c>
      <c r="D239" s="43" t="s">
        <v>511</v>
      </c>
      <c r="E239" s="37" t="s">
        <v>509</v>
      </c>
    </row>
    <row r="240" spans="1:5" ht="38.25">
      <c r="A240" s="270">
        <v>255</v>
      </c>
      <c r="B240" s="271"/>
      <c r="C240" s="42" t="s">
        <v>512</v>
      </c>
      <c r="D240" s="43" t="s">
        <v>513</v>
      </c>
      <c r="E240" s="37" t="s">
        <v>509</v>
      </c>
    </row>
    <row r="241" spans="1:5" ht="38.25">
      <c r="A241" s="270">
        <v>256</v>
      </c>
      <c r="B241" s="271"/>
      <c r="C241" s="42" t="s">
        <v>514</v>
      </c>
      <c r="D241" s="43" t="s">
        <v>515</v>
      </c>
      <c r="E241" s="37" t="s">
        <v>509</v>
      </c>
    </row>
    <row r="242" spans="1:5" ht="38.25">
      <c r="A242" s="270">
        <v>257</v>
      </c>
      <c r="B242" s="271"/>
      <c r="C242" s="42" t="s">
        <v>516</v>
      </c>
      <c r="D242" s="43" t="s">
        <v>517</v>
      </c>
      <c r="E242" s="37" t="s">
        <v>509</v>
      </c>
    </row>
    <row r="243" spans="1:5" ht="38.25">
      <c r="A243" s="270">
        <v>258</v>
      </c>
      <c r="B243" s="271"/>
      <c r="C243" s="42" t="s">
        <v>518</v>
      </c>
      <c r="D243" s="43" t="s">
        <v>519</v>
      </c>
      <c r="E243" s="37" t="s">
        <v>509</v>
      </c>
    </row>
    <row r="244" spans="1:5" ht="38.25">
      <c r="A244" s="270">
        <v>259</v>
      </c>
      <c r="B244" s="271"/>
      <c r="C244" s="42" t="s">
        <v>520</v>
      </c>
      <c r="D244" s="43" t="s">
        <v>521</v>
      </c>
      <c r="E244" s="37" t="s">
        <v>509</v>
      </c>
    </row>
    <row r="245" spans="1:5" ht="38.25">
      <c r="A245" s="270">
        <v>260</v>
      </c>
      <c r="B245" s="271"/>
      <c r="C245" s="42" t="s">
        <v>522</v>
      </c>
      <c r="D245" s="43" t="s">
        <v>523</v>
      </c>
      <c r="E245" s="37" t="s">
        <v>509</v>
      </c>
    </row>
    <row r="246" spans="1:5">
      <c r="A246" s="270" t="s">
        <v>312</v>
      </c>
      <c r="B246" s="271"/>
      <c r="C246" s="12" t="s">
        <v>35</v>
      </c>
      <c r="D246" s="167" t="s">
        <v>524</v>
      </c>
      <c r="E246" s="167"/>
    </row>
    <row r="247" spans="1:5" ht="38.25">
      <c r="A247" s="270" t="s">
        <v>312</v>
      </c>
      <c r="B247" s="279">
        <v>504</v>
      </c>
      <c r="C247" s="12" t="s">
        <v>525</v>
      </c>
      <c r="D247" s="167" t="s">
        <v>526</v>
      </c>
      <c r="E247" s="37" t="s">
        <v>509</v>
      </c>
    </row>
    <row r="248" spans="1:5" ht="38.25">
      <c r="A248" s="270" t="s">
        <v>312</v>
      </c>
      <c r="B248" s="279">
        <v>505</v>
      </c>
      <c r="C248" s="12" t="s">
        <v>527</v>
      </c>
      <c r="D248" s="167" t="s">
        <v>528</v>
      </c>
      <c r="E248" s="37" t="s">
        <v>509</v>
      </c>
    </row>
    <row r="249" spans="1:5" ht="38.25">
      <c r="A249" s="270" t="s">
        <v>312</v>
      </c>
      <c r="B249" s="279">
        <v>506</v>
      </c>
      <c r="C249" s="12" t="s">
        <v>529</v>
      </c>
      <c r="D249" s="167" t="s">
        <v>530</v>
      </c>
      <c r="E249" s="37" t="s">
        <v>509</v>
      </c>
    </row>
    <row r="250" spans="1:5">
      <c r="A250" s="270"/>
      <c r="B250" s="269"/>
      <c r="C250" s="129" t="s">
        <v>726</v>
      </c>
      <c r="D250" s="184"/>
      <c r="E250" s="185"/>
    </row>
    <row r="251" spans="1:5" ht="25.5">
      <c r="A251" s="270"/>
      <c r="B251" s="271"/>
      <c r="C251" s="105" t="s">
        <v>35</v>
      </c>
      <c r="D251" s="43" t="s">
        <v>532</v>
      </c>
      <c r="E251" s="65"/>
    </row>
    <row r="252" spans="1:5" ht="51">
      <c r="A252" s="270">
        <v>226</v>
      </c>
      <c r="B252" s="271"/>
      <c r="C252" s="105" t="s">
        <v>534</v>
      </c>
      <c r="D252" s="43" t="s">
        <v>535</v>
      </c>
      <c r="E252" s="65" t="s">
        <v>536</v>
      </c>
    </row>
    <row r="253" spans="1:5" ht="51">
      <c r="A253" s="270">
        <v>227</v>
      </c>
      <c r="B253" s="271"/>
      <c r="C253" s="105" t="s">
        <v>538</v>
      </c>
      <c r="D253" s="43" t="str">
        <f>"[if Q"&amp;A28&amp;" = Syria or Q"&amp;A30&amp;" = Syrian or Q"&amp;A141&amp;" = Syrian] How connected do you feel with Syria?  [Read out]"</f>
        <v>[if Q26 = Syria or Q28 = Syrian or Q108 = Syrian] How connected do you feel with Syria?  [Read out]</v>
      </c>
      <c r="E253" s="65" t="s">
        <v>536</v>
      </c>
    </row>
    <row r="254" spans="1:5" ht="38.25">
      <c r="A254" s="270">
        <v>217</v>
      </c>
      <c r="B254" s="271"/>
      <c r="C254" s="67" t="s">
        <v>539</v>
      </c>
      <c r="D254" s="65" t="s">
        <v>540</v>
      </c>
      <c r="E254" s="134" t="s">
        <v>435</v>
      </c>
    </row>
    <row r="255" spans="1:5" ht="63.75">
      <c r="A255" s="270" t="s">
        <v>312</v>
      </c>
      <c r="B255" s="271">
        <v>313</v>
      </c>
      <c r="C255" s="168" t="s">
        <v>542</v>
      </c>
      <c r="D255" s="99" t="s">
        <v>543</v>
      </c>
      <c r="E255" s="99" t="s">
        <v>223</v>
      </c>
    </row>
    <row r="256" spans="1:5">
      <c r="A256" s="278" t="s">
        <v>312</v>
      </c>
      <c r="B256" s="279">
        <v>507</v>
      </c>
      <c r="C256" s="253" t="s">
        <v>544</v>
      </c>
      <c r="D256" s="256" t="s">
        <v>545</v>
      </c>
      <c r="E256" s="257" t="s">
        <v>546</v>
      </c>
    </row>
    <row r="257" spans="1:5" ht="25.5">
      <c r="A257" s="278" t="s">
        <v>312</v>
      </c>
      <c r="B257" s="279"/>
      <c r="C257" s="253" t="s">
        <v>35</v>
      </c>
      <c r="D257" s="256" t="s">
        <v>547</v>
      </c>
      <c r="E257" s="257"/>
    </row>
    <row r="258" spans="1:5" ht="114.75">
      <c r="A258" s="278" t="s">
        <v>312</v>
      </c>
      <c r="B258" s="279">
        <v>508</v>
      </c>
      <c r="C258" s="253" t="s">
        <v>548</v>
      </c>
      <c r="D258" s="256" t="s">
        <v>549</v>
      </c>
      <c r="E258" s="256" t="s">
        <v>550</v>
      </c>
    </row>
    <row r="259" spans="1:5" ht="76.5">
      <c r="A259" s="278" t="s">
        <v>312</v>
      </c>
      <c r="B259" s="279">
        <v>509</v>
      </c>
      <c r="C259" s="253" t="s">
        <v>551</v>
      </c>
      <c r="D259" s="256" t="s">
        <v>552</v>
      </c>
      <c r="E259" s="256" t="s">
        <v>553</v>
      </c>
    </row>
    <row r="260" spans="1:5" ht="140.25">
      <c r="A260" s="278" t="s">
        <v>312</v>
      </c>
      <c r="B260" s="279">
        <v>510</v>
      </c>
      <c r="C260" s="253" t="s">
        <v>554</v>
      </c>
      <c r="D260" s="256" t="s">
        <v>555</v>
      </c>
      <c r="E260" s="256" t="s">
        <v>556</v>
      </c>
    </row>
    <row r="261" spans="1:5" ht="76.5">
      <c r="A261" s="278" t="s">
        <v>312</v>
      </c>
      <c r="B261" s="279">
        <v>511</v>
      </c>
      <c r="C261" s="253" t="s">
        <v>557</v>
      </c>
      <c r="D261" s="256" t="s">
        <v>558</v>
      </c>
      <c r="E261" s="256" t="s">
        <v>559</v>
      </c>
    </row>
    <row r="262" spans="1:5" ht="25.5">
      <c r="A262" s="278" t="s">
        <v>312</v>
      </c>
      <c r="B262" s="279">
        <v>512</v>
      </c>
      <c r="C262" s="253" t="s">
        <v>560</v>
      </c>
      <c r="D262" s="256" t="s">
        <v>561</v>
      </c>
      <c r="E262" s="257" t="s">
        <v>546</v>
      </c>
    </row>
    <row r="263" spans="1:5" ht="25.5">
      <c r="A263" s="278" t="s">
        <v>312</v>
      </c>
      <c r="B263" s="279"/>
      <c r="C263" s="253" t="s">
        <v>35</v>
      </c>
      <c r="D263" s="256" t="s">
        <v>562</v>
      </c>
      <c r="E263" s="257"/>
    </row>
    <row r="264" spans="1:5" ht="114.75">
      <c r="A264" s="278" t="s">
        <v>312</v>
      </c>
      <c r="B264" s="279">
        <v>513</v>
      </c>
      <c r="C264" s="253" t="s">
        <v>563</v>
      </c>
      <c r="D264" s="256" t="s">
        <v>564</v>
      </c>
      <c r="E264" s="256" t="s">
        <v>550</v>
      </c>
    </row>
    <row r="265" spans="1:5" ht="76.5">
      <c r="A265" s="278" t="s">
        <v>312</v>
      </c>
      <c r="B265" s="279">
        <v>514</v>
      </c>
      <c r="C265" s="253" t="s">
        <v>565</v>
      </c>
      <c r="D265" s="256" t="s">
        <v>566</v>
      </c>
      <c r="E265" s="256" t="s">
        <v>553</v>
      </c>
    </row>
    <row r="266" spans="1:5" ht="140.25">
      <c r="A266" s="278" t="s">
        <v>312</v>
      </c>
      <c r="B266" s="279">
        <v>515</v>
      </c>
      <c r="C266" s="253" t="s">
        <v>567</v>
      </c>
      <c r="D266" s="256" t="s">
        <v>568</v>
      </c>
      <c r="E266" s="256" t="s">
        <v>556</v>
      </c>
    </row>
    <row r="267" spans="1:5" ht="76.5">
      <c r="A267" s="278" t="s">
        <v>312</v>
      </c>
      <c r="B267" s="279">
        <v>516</v>
      </c>
      <c r="C267" s="253" t="s">
        <v>569</v>
      </c>
      <c r="D267" s="256" t="s">
        <v>570</v>
      </c>
      <c r="E267" s="256" t="s">
        <v>559</v>
      </c>
    </row>
    <row r="268" spans="1:5" ht="165.75">
      <c r="A268" s="278">
        <v>229</v>
      </c>
      <c r="B268" s="279"/>
      <c r="C268" s="253" t="s">
        <v>571</v>
      </c>
      <c r="D268" s="258" t="s">
        <v>733</v>
      </c>
      <c r="E268" s="255" t="s">
        <v>572</v>
      </c>
    </row>
    <row r="269" spans="1:5" ht="38.25">
      <c r="A269" s="278">
        <v>230</v>
      </c>
      <c r="B269" s="279"/>
      <c r="C269" s="253" t="s">
        <v>573</v>
      </c>
      <c r="D269" s="258" t="s">
        <v>574</v>
      </c>
      <c r="E269" s="255" t="s">
        <v>575</v>
      </c>
    </row>
    <row r="270" spans="1:5" ht="38.25">
      <c r="A270" s="278">
        <v>231</v>
      </c>
      <c r="B270" s="279"/>
      <c r="C270" s="253" t="s">
        <v>576</v>
      </c>
      <c r="D270" s="258" t="str">
        <f>"[if Q"&amp;A268&amp;"!= retired] How difficult or easy would it be for you to search for a (new) job (find the proper listings)? [Read out]"</f>
        <v>[if Q229!= retired] How difficult or easy would it be for you to search for a (new) job (find the proper listings)? [Read out]</v>
      </c>
      <c r="E270" s="255" t="s">
        <v>575</v>
      </c>
    </row>
    <row r="271" spans="1:5">
      <c r="A271" s="284"/>
      <c r="B271" s="285"/>
      <c r="C271" s="259" t="s">
        <v>727</v>
      </c>
      <c r="D271" s="260"/>
      <c r="E271" s="261"/>
    </row>
    <row r="272" spans="1:5">
      <c r="A272" s="278">
        <v>287</v>
      </c>
      <c r="B272" s="279"/>
      <c r="C272" s="253" t="s">
        <v>578</v>
      </c>
      <c r="D272" s="258" t="s">
        <v>579</v>
      </c>
      <c r="E272" s="255" t="s">
        <v>91</v>
      </c>
    </row>
    <row r="273" spans="1:5" ht="114.75">
      <c r="A273" s="278"/>
      <c r="B273" s="279"/>
      <c r="C273" s="253" t="s">
        <v>39</v>
      </c>
      <c r="D273" s="255" t="s">
        <v>580</v>
      </c>
      <c r="E273" s="255"/>
    </row>
    <row r="274" spans="1:5">
      <c r="A274" s="270"/>
      <c r="B274" s="271"/>
      <c r="C274" s="36" t="s">
        <v>35</v>
      </c>
      <c r="D274" s="64" t="s">
        <v>584</v>
      </c>
      <c r="E274" s="37"/>
    </row>
    <row r="275" spans="1:5">
      <c r="A275" s="286"/>
      <c r="B275" s="287"/>
      <c r="C275" s="251" t="s">
        <v>728</v>
      </c>
      <c r="D275" s="159"/>
      <c r="E275" s="159"/>
    </row>
    <row r="276" spans="1:5">
      <c r="A276" s="270">
        <v>294</v>
      </c>
      <c r="B276" s="271"/>
      <c r="C276" s="36" t="s">
        <v>586</v>
      </c>
      <c r="D276" s="4" t="s">
        <v>587</v>
      </c>
      <c r="E276" s="37" t="s">
        <v>588</v>
      </c>
    </row>
    <row r="277" spans="1:5" ht="38.25">
      <c r="A277" s="270">
        <v>297</v>
      </c>
      <c r="B277" s="271"/>
      <c r="C277" s="42" t="s">
        <v>593</v>
      </c>
      <c r="D277" s="43" t="s">
        <v>594</v>
      </c>
      <c r="E277" s="65" t="s">
        <v>595</v>
      </c>
    </row>
    <row r="278" spans="1:5" ht="51">
      <c r="A278" s="268"/>
      <c r="B278" s="274"/>
      <c r="C278" s="190" t="s">
        <v>35</v>
      </c>
      <c r="D278" s="43" t="s">
        <v>596</v>
      </c>
      <c r="E278" s="65"/>
    </row>
    <row r="279" spans="1:5" ht="38.25">
      <c r="A279" s="270">
        <v>298</v>
      </c>
      <c r="B279" s="271"/>
      <c r="C279" s="42" t="s">
        <v>597</v>
      </c>
      <c r="D279" s="43" t="s">
        <v>598</v>
      </c>
      <c r="E279" s="65" t="s">
        <v>599</v>
      </c>
    </row>
    <row r="280" spans="1:5" ht="89.25">
      <c r="A280" s="270">
        <v>299</v>
      </c>
      <c r="B280" s="271"/>
      <c r="C280" s="42" t="s">
        <v>600</v>
      </c>
      <c r="D280" s="43" t="s">
        <v>601</v>
      </c>
      <c r="E280" s="65" t="s">
        <v>602</v>
      </c>
    </row>
    <row r="281" spans="1:5">
      <c r="A281" s="270" t="s">
        <v>312</v>
      </c>
      <c r="B281" s="271">
        <v>487</v>
      </c>
      <c r="C281" s="42" t="s">
        <v>603</v>
      </c>
      <c r="D281" s="43" t="s">
        <v>604</v>
      </c>
      <c r="E281" s="65" t="s">
        <v>599</v>
      </c>
    </row>
    <row r="282" spans="1:5">
      <c r="A282" s="288"/>
      <c r="B282" s="288"/>
    </row>
    <row r="283" spans="1:5" ht="38.25">
      <c r="A283" s="288"/>
      <c r="B283" s="288"/>
      <c r="C283" s="291" t="s">
        <v>739</v>
      </c>
      <c r="D283" s="243" t="s">
        <v>740</v>
      </c>
      <c r="E283" s="292" t="s">
        <v>741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2.5703125" defaultRowHeight="15" customHeight="1"/>
  <cols>
    <col min="1" max="1" width="3.28515625" customWidth="1"/>
    <col min="2" max="3" width="3.42578125" customWidth="1"/>
    <col min="4" max="4" width="13.42578125" customWidth="1"/>
    <col min="5" max="5" width="39.5703125" customWidth="1"/>
    <col min="6" max="6" width="29.7109375" customWidth="1"/>
    <col min="7" max="7" width="6.42578125" hidden="1" customWidth="1"/>
    <col min="8" max="8" width="15.7109375" customWidth="1"/>
    <col min="9" max="9" width="20.85546875" customWidth="1"/>
    <col min="10" max="10" width="15.28515625" customWidth="1"/>
    <col min="11" max="15" width="6.42578125" customWidth="1"/>
    <col min="16" max="26" width="8.42578125" customWidth="1"/>
  </cols>
  <sheetData>
    <row r="1" spans="1:16" ht="12" customHeight="1">
      <c r="A1" s="1"/>
      <c r="B1" s="2"/>
      <c r="C1" s="3" t="s">
        <v>605</v>
      </c>
      <c r="E1" s="4"/>
      <c r="F1" s="5"/>
      <c r="G1" s="6"/>
      <c r="H1" s="7"/>
      <c r="I1" s="8"/>
      <c r="J1" s="6"/>
      <c r="K1" s="6"/>
      <c r="L1" s="6"/>
      <c r="M1" s="6"/>
      <c r="N1" s="6"/>
      <c r="O1" s="6"/>
    </row>
    <row r="2" spans="1:16" ht="12.75" customHeight="1">
      <c r="A2" s="9"/>
      <c r="B2" s="10"/>
      <c r="C2" s="11"/>
      <c r="D2" s="12"/>
      <c r="E2" s="13"/>
      <c r="G2" s="6"/>
      <c r="H2" s="7"/>
      <c r="I2" s="8"/>
      <c r="J2" s="6"/>
      <c r="K2" s="6"/>
      <c r="L2" s="6"/>
      <c r="M2" s="6"/>
      <c r="N2" s="6"/>
      <c r="O2" s="6"/>
    </row>
    <row r="3" spans="1:16" ht="12" customHeight="1">
      <c r="A3" s="9"/>
      <c r="B3" s="10"/>
      <c r="C3" s="11"/>
      <c r="D3" s="62" t="s">
        <v>606</v>
      </c>
      <c r="E3" s="15"/>
      <c r="F3" s="204" t="s">
        <v>0</v>
      </c>
      <c r="G3" s="6"/>
      <c r="H3" s="7"/>
      <c r="I3" s="8"/>
      <c r="J3" s="6"/>
      <c r="K3" s="6"/>
      <c r="L3" s="6"/>
      <c r="M3" s="6"/>
      <c r="N3" s="6"/>
      <c r="O3" s="6"/>
    </row>
    <row r="4" spans="1:16" ht="12.75" customHeight="1">
      <c r="A4" s="294" t="s">
        <v>1</v>
      </c>
      <c r="B4" s="297" t="s">
        <v>2</v>
      </c>
      <c r="C4" s="16"/>
      <c r="D4" s="16"/>
      <c r="E4" s="16"/>
      <c r="F4" s="17" t="s">
        <v>3</v>
      </c>
      <c r="G4" s="6"/>
      <c r="H4" s="7"/>
      <c r="I4" s="8"/>
      <c r="J4" s="6"/>
      <c r="K4" s="6"/>
      <c r="L4" s="6"/>
      <c r="M4" s="6"/>
      <c r="N4" s="6"/>
      <c r="O4" s="6"/>
    </row>
    <row r="5" spans="1:16" ht="12" customHeight="1">
      <c r="A5" s="295"/>
      <c r="B5" s="295"/>
      <c r="C5" s="16"/>
      <c r="D5" s="16"/>
      <c r="E5" s="16"/>
      <c r="F5" s="18" t="s">
        <v>4</v>
      </c>
      <c r="G5" s="6"/>
      <c r="H5" s="7"/>
      <c r="I5" s="8"/>
      <c r="J5" s="6"/>
      <c r="K5" s="6"/>
      <c r="L5" s="6"/>
      <c r="M5" s="6"/>
      <c r="N5" s="6"/>
      <c r="O5" s="6"/>
    </row>
    <row r="6" spans="1:16" ht="12" customHeight="1">
      <c r="A6" s="295"/>
      <c r="B6" s="295"/>
      <c r="C6" s="16"/>
      <c r="D6" s="16"/>
      <c r="E6" s="16"/>
      <c r="F6" s="18" t="s">
        <v>5</v>
      </c>
      <c r="G6" s="6"/>
      <c r="H6" s="7"/>
      <c r="I6" s="8"/>
      <c r="J6" s="6"/>
      <c r="K6" s="6"/>
      <c r="L6" s="6"/>
      <c r="M6" s="6"/>
      <c r="N6" s="6"/>
      <c r="O6" s="6"/>
    </row>
    <row r="7" spans="1:16" ht="56.25" customHeight="1">
      <c r="A7" s="296"/>
      <c r="B7" s="296"/>
      <c r="C7" s="16"/>
      <c r="D7" s="16"/>
      <c r="E7" s="16"/>
      <c r="F7" s="18"/>
      <c r="G7" s="6"/>
      <c r="H7" s="7"/>
      <c r="I7" s="8"/>
      <c r="J7" s="6"/>
      <c r="K7" s="6"/>
      <c r="L7" s="6"/>
      <c r="M7" s="6"/>
      <c r="N7" s="6"/>
      <c r="O7" s="6"/>
      <c r="P7" s="6"/>
    </row>
    <row r="8" spans="1:16" ht="14.25" customHeight="1">
      <c r="A8" s="19" t="s">
        <v>6</v>
      </c>
      <c r="B8" s="20" t="s">
        <v>7</v>
      </c>
      <c r="C8" s="21"/>
      <c r="D8" s="22" t="s">
        <v>8</v>
      </c>
      <c r="E8" s="23"/>
      <c r="F8" s="24" t="s">
        <v>9</v>
      </c>
      <c r="G8" s="25" t="s">
        <v>10</v>
      </c>
      <c r="H8" s="26"/>
      <c r="I8" s="8"/>
      <c r="J8" s="6"/>
      <c r="K8" s="6"/>
      <c r="L8" s="6"/>
      <c r="M8" s="6"/>
      <c r="N8" s="6"/>
      <c r="O8" s="6"/>
      <c r="P8" s="6"/>
    </row>
    <row r="9" spans="1:16" ht="12" customHeight="1">
      <c r="A9" s="27"/>
      <c r="B9" s="28"/>
      <c r="C9" s="29" t="s">
        <v>11</v>
      </c>
      <c r="D9" s="30"/>
      <c r="E9" s="31"/>
      <c r="F9" s="32"/>
      <c r="G9" s="32"/>
      <c r="H9" s="31"/>
      <c r="I9" s="8"/>
      <c r="J9" s="6"/>
      <c r="K9" s="6"/>
      <c r="L9" s="6"/>
      <c r="M9" s="6"/>
      <c r="N9" s="6"/>
      <c r="O9" s="6"/>
      <c r="P9" s="6"/>
    </row>
    <row r="10" spans="1:16" ht="12.75" customHeight="1">
      <c r="A10" s="33">
        <v>1</v>
      </c>
      <c r="B10" s="34">
        <v>1</v>
      </c>
      <c r="C10" s="35"/>
      <c r="D10" s="36" t="s">
        <v>12</v>
      </c>
      <c r="E10" s="4" t="s">
        <v>13</v>
      </c>
      <c r="F10" s="37" t="s">
        <v>14</v>
      </c>
      <c r="G10" s="6" t="s">
        <v>15</v>
      </c>
      <c r="H10" s="7"/>
      <c r="I10" s="8"/>
      <c r="J10" s="6"/>
      <c r="K10" s="6"/>
      <c r="L10" s="6"/>
      <c r="M10" s="6"/>
      <c r="N10" s="6"/>
      <c r="O10" s="6"/>
      <c r="P10" s="6"/>
    </row>
    <row r="11" spans="1:16" ht="12.75" customHeight="1">
      <c r="A11" s="33" t="s">
        <v>16</v>
      </c>
      <c r="B11" s="34" t="s">
        <v>16</v>
      </c>
      <c r="C11" s="35"/>
      <c r="D11" s="36" t="s">
        <v>17</v>
      </c>
      <c r="E11" s="4" t="s">
        <v>18</v>
      </c>
      <c r="F11" s="37">
        <v>2022</v>
      </c>
      <c r="G11" s="6"/>
      <c r="H11" s="7"/>
      <c r="I11" s="8"/>
      <c r="J11" s="6"/>
      <c r="K11" s="6"/>
      <c r="L11" s="6"/>
      <c r="M11" s="6"/>
      <c r="N11" s="6"/>
      <c r="O11" s="6"/>
      <c r="P11" s="6"/>
    </row>
    <row r="12" spans="1:16" ht="12.75" customHeight="1">
      <c r="A12" s="33" t="s">
        <v>19</v>
      </c>
      <c r="B12" s="34" t="s">
        <v>19</v>
      </c>
      <c r="C12" s="35"/>
      <c r="D12" s="36" t="s">
        <v>20</v>
      </c>
      <c r="E12" s="4" t="s">
        <v>21</v>
      </c>
      <c r="F12" s="37" t="s">
        <v>22</v>
      </c>
      <c r="G12" s="6"/>
      <c r="H12" s="7"/>
      <c r="I12" s="8"/>
      <c r="J12" s="6"/>
      <c r="K12" s="6"/>
      <c r="L12" s="6"/>
      <c r="M12" s="6"/>
      <c r="N12" s="6"/>
      <c r="O12" s="6"/>
      <c r="P12" s="6"/>
    </row>
    <row r="13" spans="1:16" ht="12.75" customHeight="1">
      <c r="A13" s="33">
        <v>1</v>
      </c>
      <c r="B13" s="34">
        <v>1</v>
      </c>
      <c r="C13" s="35"/>
      <c r="D13" s="36" t="s">
        <v>23</v>
      </c>
      <c r="E13" s="4" t="s">
        <v>24</v>
      </c>
      <c r="F13" s="37"/>
      <c r="G13" s="6"/>
      <c r="H13" s="7"/>
      <c r="I13" s="8"/>
      <c r="J13" s="6"/>
      <c r="K13" s="6"/>
      <c r="L13" s="6"/>
      <c r="M13" s="6"/>
      <c r="N13" s="6"/>
      <c r="O13" s="6"/>
      <c r="P13" s="6"/>
    </row>
    <row r="14" spans="1:16" ht="12" customHeight="1">
      <c r="A14" s="33">
        <v>2</v>
      </c>
      <c r="B14" s="34">
        <v>2</v>
      </c>
      <c r="C14" s="35"/>
      <c r="D14" s="36" t="s">
        <v>25</v>
      </c>
      <c r="E14" s="38" t="s">
        <v>26</v>
      </c>
      <c r="F14" s="37" t="s">
        <v>27</v>
      </c>
      <c r="G14" s="6"/>
      <c r="H14" s="7"/>
      <c r="I14" s="8"/>
      <c r="J14" s="6"/>
      <c r="K14" s="6"/>
      <c r="L14" s="6"/>
      <c r="M14" s="6"/>
      <c r="N14" s="6"/>
      <c r="O14" s="6"/>
    </row>
    <row r="15" spans="1:16" ht="12.75" customHeight="1">
      <c r="A15" s="33">
        <v>3</v>
      </c>
      <c r="B15" s="34">
        <v>3</v>
      </c>
      <c r="C15" s="35"/>
      <c r="D15" s="36" t="s">
        <v>28</v>
      </c>
      <c r="E15" s="4" t="s">
        <v>29</v>
      </c>
      <c r="F15" s="37" t="s">
        <v>30</v>
      </c>
      <c r="G15" s="6"/>
      <c r="H15" s="7"/>
      <c r="I15" s="8"/>
      <c r="J15" s="6"/>
      <c r="K15" s="6"/>
      <c r="L15" s="6"/>
      <c r="M15" s="6"/>
      <c r="N15" s="6"/>
      <c r="O15" s="6"/>
    </row>
    <row r="16" spans="1:16" ht="26.25" customHeight="1">
      <c r="A16" s="33">
        <v>4</v>
      </c>
      <c r="B16" s="34">
        <v>4</v>
      </c>
      <c r="C16" s="35"/>
      <c r="D16" s="36" t="s">
        <v>31</v>
      </c>
      <c r="E16" s="4" t="str">
        <f>"Was the household present? [if 0 ► Q299]"</f>
        <v>Was the household present? [if 0 ► Q299]</v>
      </c>
      <c r="F16" s="37" t="s">
        <v>32</v>
      </c>
      <c r="G16" s="6"/>
      <c r="H16" s="39"/>
      <c r="I16" s="8"/>
      <c r="J16" s="6"/>
      <c r="K16" s="6"/>
      <c r="L16" s="6"/>
      <c r="M16" s="6"/>
      <c r="N16" s="6"/>
      <c r="O16" s="6"/>
    </row>
    <row r="17" spans="1:26" ht="12" customHeight="1">
      <c r="A17" s="33"/>
      <c r="B17" s="34" t="s">
        <v>312</v>
      </c>
      <c r="C17" s="35">
        <v>300</v>
      </c>
      <c r="D17" s="40" t="s">
        <v>33</v>
      </c>
      <c r="E17" s="38" t="s">
        <v>34</v>
      </c>
      <c r="F17" s="37" t="s">
        <v>32</v>
      </c>
      <c r="G17" s="6"/>
      <c r="H17" s="7"/>
      <c r="I17" s="8"/>
      <c r="J17" s="6"/>
      <c r="K17" s="6"/>
      <c r="L17" s="6"/>
      <c r="M17" s="6"/>
      <c r="N17" s="6"/>
      <c r="O17" s="6"/>
    </row>
    <row r="18" spans="1:26" ht="12" customHeight="1">
      <c r="A18" s="33"/>
      <c r="B18" s="34"/>
      <c r="C18" s="35"/>
      <c r="D18" s="36" t="s">
        <v>35</v>
      </c>
      <c r="E18" s="181" t="s">
        <v>36</v>
      </c>
      <c r="F18" s="37" t="s">
        <v>37</v>
      </c>
      <c r="G18" s="6"/>
      <c r="H18" s="7"/>
      <c r="I18" s="8"/>
      <c r="J18" s="6"/>
      <c r="K18" s="6"/>
      <c r="L18" s="6"/>
      <c r="M18" s="6"/>
      <c r="N18" s="6"/>
      <c r="O18" s="6"/>
    </row>
    <row r="19" spans="1:26" ht="12" customHeight="1">
      <c r="A19" s="33">
        <v>5</v>
      </c>
      <c r="B19" s="34">
        <v>5</v>
      </c>
      <c r="C19" s="35"/>
      <c r="D19" s="36" t="s">
        <v>38</v>
      </c>
      <c r="E19" s="4" t="str">
        <f>"Did the household provide their consent to start the interview?  [if 0 ► Q299]"</f>
        <v>Did the household provide their consent to start the interview?  [if 0 ► Q299]</v>
      </c>
      <c r="F19" s="37" t="s">
        <v>32</v>
      </c>
      <c r="G19" s="6"/>
      <c r="H19" s="39"/>
      <c r="I19" s="8"/>
      <c r="J19" s="6"/>
      <c r="K19" s="6"/>
      <c r="L19" s="6"/>
      <c r="M19" s="6"/>
      <c r="N19" s="6"/>
      <c r="O19" s="6"/>
    </row>
    <row r="20" spans="1:26" ht="107.25" customHeight="1">
      <c r="A20" s="33"/>
      <c r="B20" s="34"/>
      <c r="C20" s="35"/>
      <c r="D20" s="36" t="s">
        <v>39</v>
      </c>
      <c r="E20" s="4" t="s">
        <v>40</v>
      </c>
      <c r="F20" s="37"/>
      <c r="G20" s="6"/>
      <c r="H20" s="7"/>
      <c r="I20" s="41"/>
      <c r="J20" s="6"/>
      <c r="K20" s="6"/>
      <c r="L20" s="6"/>
      <c r="M20" s="6"/>
      <c r="N20" s="6"/>
      <c r="O20" s="6"/>
    </row>
    <row r="21" spans="1:26" ht="12" customHeight="1">
      <c r="A21" s="33"/>
      <c r="B21" s="34"/>
      <c r="C21" s="35">
        <v>401</v>
      </c>
      <c r="D21" s="36" t="s">
        <v>41</v>
      </c>
      <c r="E21" s="4" t="s">
        <v>42</v>
      </c>
      <c r="F21" s="37" t="s">
        <v>32</v>
      </c>
      <c r="G21" s="6"/>
      <c r="H21" s="7"/>
      <c r="I21" s="8"/>
      <c r="J21" s="6"/>
      <c r="K21" s="6"/>
      <c r="L21" s="6"/>
      <c r="M21" s="6"/>
      <c r="N21" s="6"/>
      <c r="O21" s="6"/>
    </row>
    <row r="22" spans="1:26" ht="12.75" customHeight="1">
      <c r="A22" s="33">
        <v>6</v>
      </c>
      <c r="B22" s="34">
        <v>6</v>
      </c>
      <c r="C22" s="35"/>
      <c r="D22" s="42" t="s">
        <v>43</v>
      </c>
      <c r="E22" s="43" t="s">
        <v>44</v>
      </c>
      <c r="F22" s="37" t="s">
        <v>45</v>
      </c>
      <c r="G22" s="6"/>
      <c r="H22" s="7"/>
      <c r="I22" s="8"/>
      <c r="J22" s="6"/>
      <c r="K22" s="6"/>
      <c r="L22" s="6"/>
      <c r="M22" s="6"/>
      <c r="N22" s="6"/>
      <c r="O22" s="6"/>
    </row>
    <row r="23" spans="1:26" ht="12.75" customHeight="1">
      <c r="A23" s="33">
        <v>7</v>
      </c>
      <c r="B23" s="34">
        <v>7</v>
      </c>
      <c r="C23" s="35"/>
      <c r="D23" s="42" t="s">
        <v>46</v>
      </c>
      <c r="E23" s="43" t="s">
        <v>47</v>
      </c>
      <c r="F23" s="37" t="s">
        <v>48</v>
      </c>
      <c r="G23" s="6"/>
      <c r="H23" s="7"/>
      <c r="I23" s="8"/>
      <c r="J23" s="6"/>
      <c r="K23" s="6"/>
      <c r="L23" s="6"/>
      <c r="M23" s="6"/>
      <c r="N23" s="6"/>
      <c r="O23" s="6"/>
    </row>
    <row r="24" spans="1:26" ht="12" customHeight="1">
      <c r="A24" s="44"/>
      <c r="B24" s="34"/>
      <c r="C24" s="35"/>
      <c r="D24" s="45" t="s">
        <v>35</v>
      </c>
      <c r="E24" s="46" t="s">
        <v>49</v>
      </c>
      <c r="F24" s="47"/>
      <c r="G24" s="6" t="s">
        <v>15</v>
      </c>
      <c r="H24" s="7"/>
      <c r="I24" s="48" t="s">
        <v>607</v>
      </c>
      <c r="J24" s="6"/>
      <c r="K24" s="6"/>
      <c r="L24" s="6"/>
      <c r="M24" s="6"/>
      <c r="N24" s="6"/>
      <c r="O24" s="6"/>
    </row>
    <row r="25" spans="1:26" ht="59.25" customHeight="1">
      <c r="A25" s="33">
        <v>8</v>
      </c>
      <c r="B25" s="34">
        <v>8</v>
      </c>
      <c r="C25" s="35"/>
      <c r="D25" s="45" t="s">
        <v>50</v>
      </c>
      <c r="E25" s="46" t="s">
        <v>51</v>
      </c>
      <c r="F25" s="47" t="s">
        <v>52</v>
      </c>
      <c r="G25" s="6"/>
      <c r="H25" s="7"/>
      <c r="I25" s="8"/>
      <c r="J25" s="6"/>
      <c r="K25" s="6"/>
      <c r="L25" s="6"/>
      <c r="M25" s="6"/>
      <c r="N25" s="6"/>
      <c r="O25" s="6"/>
    </row>
    <row r="26" spans="1:26" ht="59.25" customHeight="1">
      <c r="A26" s="33">
        <v>9</v>
      </c>
      <c r="B26" s="34">
        <v>9</v>
      </c>
      <c r="C26" s="35"/>
      <c r="D26" s="45" t="s">
        <v>53</v>
      </c>
      <c r="E26" s="49" t="s">
        <v>54</v>
      </c>
      <c r="F26" s="47" t="s">
        <v>608</v>
      </c>
      <c r="G26" s="6"/>
      <c r="H26" s="7"/>
      <c r="I26" s="48" t="s">
        <v>607</v>
      </c>
      <c r="J26" s="6"/>
      <c r="K26" s="6"/>
      <c r="L26" s="6"/>
      <c r="M26" s="6"/>
      <c r="N26" s="6"/>
      <c r="O26" s="6"/>
      <c r="P26" s="16"/>
      <c r="Q26" s="16"/>
      <c r="R26" s="16"/>
      <c r="S26" s="16"/>
      <c r="T26" s="16"/>
      <c r="U26" s="16"/>
      <c r="V26" s="16"/>
      <c r="W26" s="16"/>
      <c r="X26" s="16"/>
      <c r="Y26" s="16"/>
      <c r="Z26" s="16"/>
    </row>
    <row r="27" spans="1:26" ht="59.25" customHeight="1">
      <c r="A27" s="33"/>
      <c r="B27" s="34"/>
      <c r="C27" s="35"/>
      <c r="D27" s="50" t="s">
        <v>35</v>
      </c>
      <c r="E27" s="49" t="s">
        <v>56</v>
      </c>
      <c r="F27" s="51"/>
      <c r="G27" s="6"/>
      <c r="H27" s="7"/>
      <c r="I27" s="8"/>
      <c r="J27" s="6"/>
      <c r="K27" s="6"/>
      <c r="L27" s="6"/>
      <c r="M27" s="6"/>
      <c r="N27" s="6"/>
      <c r="O27" s="6"/>
      <c r="P27" s="16"/>
      <c r="Q27" s="16"/>
      <c r="R27" s="16"/>
      <c r="S27" s="16"/>
      <c r="T27" s="16"/>
      <c r="U27" s="16"/>
      <c r="V27" s="16"/>
      <c r="W27" s="16"/>
      <c r="X27" s="16"/>
      <c r="Y27" s="16"/>
      <c r="Z27" s="16"/>
    </row>
    <row r="28" spans="1:26" ht="59.25" customHeight="1">
      <c r="A28" s="33">
        <v>12</v>
      </c>
      <c r="B28" s="34">
        <v>13</v>
      </c>
      <c r="C28" s="35"/>
      <c r="D28" s="45" t="s">
        <v>57</v>
      </c>
      <c r="E28" s="49" t="str">
        <f>"[if randomID cannot be interviewed] Why can randomID not be interviewed? [if 2 or 3 ► repeat random selection, if 1 or -1 ► Q"&amp;C369&amp;"]"</f>
        <v>[if randomID cannot be interviewed] Why can randomID not be interviewed? [if 2 or 3 ► repeat random selection, if 1 or -1 ► Q]</v>
      </c>
      <c r="F28" s="47" t="s">
        <v>58</v>
      </c>
      <c r="G28" s="6"/>
      <c r="H28" s="7"/>
      <c r="I28" s="8"/>
      <c r="J28" s="6"/>
      <c r="K28" s="6"/>
      <c r="L28" s="6"/>
      <c r="M28" s="6"/>
      <c r="N28" s="6"/>
      <c r="O28" s="6"/>
      <c r="P28" s="16"/>
      <c r="Q28" s="16"/>
      <c r="R28" s="16"/>
      <c r="S28" s="16"/>
      <c r="T28" s="16"/>
      <c r="U28" s="16"/>
      <c r="V28" s="16"/>
      <c r="W28" s="16"/>
      <c r="X28" s="16"/>
      <c r="Y28" s="16"/>
      <c r="Z28" s="16"/>
    </row>
    <row r="29" spans="1:26" ht="12" customHeight="1">
      <c r="A29" s="33">
        <v>13</v>
      </c>
      <c r="B29" s="34">
        <v>14</v>
      </c>
      <c r="C29" s="35"/>
      <c r="D29" s="36" t="s">
        <v>59</v>
      </c>
      <c r="E29" s="4" t="str">
        <f>"[if randomID &lt; age 18] Was the permission for interview granted by legal guardian? [if 0 ► Q299]"</f>
        <v>[if randomID &lt; age 18] Was the permission for interview granted by legal guardian? [if 0 ► Q299]</v>
      </c>
      <c r="F29" s="37" t="s">
        <v>60</v>
      </c>
      <c r="G29" s="6"/>
      <c r="H29" s="7"/>
      <c r="I29" s="8"/>
      <c r="J29" s="6"/>
      <c r="K29" s="6"/>
      <c r="L29" s="6"/>
      <c r="M29" s="6"/>
      <c r="N29" s="6"/>
      <c r="O29" s="6"/>
    </row>
    <row r="30" spans="1:26" ht="26.25" customHeight="1">
      <c r="A30" s="52">
        <v>14</v>
      </c>
      <c r="B30" s="34">
        <v>15</v>
      </c>
      <c r="C30" s="35"/>
      <c r="D30" s="36" t="s">
        <v>61</v>
      </c>
      <c r="E30" s="4" t="str">
        <f>"Was the permission for interview granted by respondent?  [if 0 ► Q299]"</f>
        <v>Was the permission for interview granted by respondent?  [if 0 ► Q299]</v>
      </c>
      <c r="F30" s="37" t="s">
        <v>60</v>
      </c>
      <c r="G30" s="6"/>
      <c r="H30" s="7"/>
      <c r="I30" s="8"/>
      <c r="J30" s="6"/>
      <c r="K30" s="6"/>
      <c r="L30" s="6"/>
      <c r="M30" s="6"/>
      <c r="N30" s="6"/>
      <c r="O30" s="6"/>
    </row>
    <row r="31" spans="1:26" ht="12.75" customHeight="1">
      <c r="A31" s="53"/>
      <c r="B31" s="54"/>
      <c r="C31" s="29" t="s">
        <v>62</v>
      </c>
      <c r="D31" s="55"/>
      <c r="E31" s="31"/>
      <c r="F31" s="32"/>
      <c r="G31" s="56"/>
      <c r="H31" s="57"/>
      <c r="I31" s="8"/>
      <c r="J31" s="6"/>
      <c r="K31" s="6"/>
      <c r="L31" s="6"/>
      <c r="M31" s="6"/>
      <c r="N31" s="6"/>
      <c r="O31" s="6"/>
    </row>
    <row r="32" spans="1:26" ht="12" customHeight="1">
      <c r="A32" s="52"/>
      <c r="B32" s="34"/>
      <c r="C32" s="35"/>
      <c r="D32" s="58" t="s">
        <v>39</v>
      </c>
      <c r="E32" s="37" t="s">
        <v>63</v>
      </c>
      <c r="F32" s="37"/>
      <c r="G32" s="6"/>
      <c r="H32" s="7"/>
      <c r="I32" s="8"/>
      <c r="J32" s="6"/>
      <c r="K32" s="6"/>
      <c r="L32" s="6"/>
      <c r="M32" s="6"/>
      <c r="N32" s="6"/>
      <c r="O32" s="6"/>
    </row>
    <row r="33" spans="1:15" ht="12" customHeight="1">
      <c r="A33" s="52"/>
      <c r="B33" s="34"/>
      <c r="C33" s="35"/>
      <c r="D33" s="58" t="s">
        <v>64</v>
      </c>
      <c r="E33" s="37" t="s">
        <v>65</v>
      </c>
      <c r="F33" s="37"/>
      <c r="G33" s="6"/>
      <c r="H33" s="7"/>
      <c r="I33" s="41"/>
      <c r="J33" s="6"/>
      <c r="K33" s="6"/>
      <c r="L33" s="6"/>
      <c r="M33" s="6"/>
      <c r="N33" s="6"/>
      <c r="O33" s="6"/>
    </row>
    <row r="34" spans="1:15" ht="28.5" customHeight="1">
      <c r="A34" s="52">
        <v>10</v>
      </c>
      <c r="B34" s="34">
        <v>11</v>
      </c>
      <c r="C34" s="35"/>
      <c r="D34" s="58" t="s">
        <v>66</v>
      </c>
      <c r="E34" s="59" t="s">
        <v>609</v>
      </c>
      <c r="F34" s="37" t="s">
        <v>68</v>
      </c>
      <c r="G34" s="6"/>
      <c r="H34" s="60"/>
      <c r="I34" s="8"/>
      <c r="J34" s="6"/>
      <c r="K34" s="6"/>
      <c r="L34" s="6"/>
      <c r="M34" s="6"/>
      <c r="N34" s="6"/>
      <c r="O34" s="6"/>
    </row>
    <row r="35" spans="1:15" ht="12.75" customHeight="1">
      <c r="A35" s="52">
        <v>11</v>
      </c>
      <c r="B35" s="34">
        <v>12</v>
      </c>
      <c r="C35" s="35"/>
      <c r="D35" s="58" t="s">
        <v>69</v>
      </c>
      <c r="E35" s="38" t="s">
        <v>70</v>
      </c>
      <c r="F35" s="61" t="s">
        <v>71</v>
      </c>
      <c r="G35" s="6"/>
      <c r="H35" s="7"/>
      <c r="I35" s="8"/>
      <c r="J35" s="6"/>
      <c r="K35" s="6"/>
      <c r="L35" s="6"/>
      <c r="M35" s="6"/>
      <c r="N35" s="6"/>
      <c r="O35" s="6"/>
    </row>
    <row r="36" spans="1:15" ht="12" customHeight="1">
      <c r="A36" s="52">
        <v>18</v>
      </c>
      <c r="B36" s="34">
        <v>20</v>
      </c>
      <c r="C36" s="35"/>
      <c r="D36" s="58" t="s">
        <v>72</v>
      </c>
      <c r="E36" s="62" t="s">
        <v>73</v>
      </c>
      <c r="F36" s="37" t="s">
        <v>74</v>
      </c>
      <c r="G36" s="6"/>
      <c r="H36" s="7"/>
      <c r="I36" s="8"/>
      <c r="J36" s="6"/>
      <c r="K36" s="6"/>
      <c r="L36" s="6"/>
      <c r="M36" s="6"/>
      <c r="N36" s="6"/>
      <c r="O36" s="6"/>
    </row>
    <row r="37" spans="1:15" ht="31.5" customHeight="1">
      <c r="A37" s="52">
        <v>20</v>
      </c>
      <c r="B37" s="34">
        <v>22</v>
      </c>
      <c r="C37" s="35"/>
      <c r="D37" s="205" t="s">
        <v>75</v>
      </c>
      <c r="E37" s="75" t="s">
        <v>76</v>
      </c>
      <c r="F37" s="153" t="s">
        <v>77</v>
      </c>
      <c r="G37" s="6"/>
      <c r="H37" s="39" t="s">
        <v>610</v>
      </c>
      <c r="I37" s="41"/>
      <c r="J37" s="6"/>
      <c r="K37" s="6"/>
      <c r="L37" s="6"/>
      <c r="M37" s="6"/>
      <c r="N37" s="6"/>
      <c r="O37" s="6"/>
    </row>
    <row r="38" spans="1:15" ht="12" customHeight="1">
      <c r="A38" s="52">
        <v>25</v>
      </c>
      <c r="B38" s="34">
        <v>26</v>
      </c>
      <c r="C38" s="35"/>
      <c r="D38" s="58" t="s">
        <v>78</v>
      </c>
      <c r="E38" s="62" t="s">
        <v>79</v>
      </c>
      <c r="F38" s="65" t="s">
        <v>80</v>
      </c>
      <c r="G38" s="6"/>
      <c r="H38" s="7"/>
      <c r="I38" s="8"/>
      <c r="J38" s="6"/>
      <c r="K38" s="6"/>
      <c r="L38" s="6"/>
      <c r="M38" s="6"/>
      <c r="N38" s="6"/>
      <c r="O38" s="6"/>
    </row>
    <row r="39" spans="1:15" ht="12" customHeight="1">
      <c r="A39" s="52">
        <v>26</v>
      </c>
      <c r="B39" s="34">
        <v>27</v>
      </c>
      <c r="C39" s="35"/>
      <c r="D39" s="58" t="s">
        <v>81</v>
      </c>
      <c r="E39" s="62" t="s">
        <v>82</v>
      </c>
      <c r="F39" s="65" t="s">
        <v>83</v>
      </c>
      <c r="G39" s="6"/>
      <c r="H39" s="7"/>
      <c r="I39" s="8"/>
      <c r="J39" s="6"/>
      <c r="K39" s="6"/>
      <c r="L39" s="6"/>
      <c r="M39" s="6"/>
      <c r="N39" s="6"/>
      <c r="O39" s="6"/>
    </row>
    <row r="40" spans="1:15" ht="12.75" customHeight="1">
      <c r="A40" s="52">
        <v>27</v>
      </c>
      <c r="B40" s="34">
        <v>28</v>
      </c>
      <c r="C40" s="35"/>
      <c r="D40" s="42" t="s">
        <v>84</v>
      </c>
      <c r="E40" s="66" t="s">
        <v>85</v>
      </c>
      <c r="F40" s="65" t="s">
        <v>86</v>
      </c>
      <c r="G40" s="6"/>
      <c r="H40" s="7"/>
      <c r="I40" s="41"/>
      <c r="J40" s="6"/>
      <c r="K40" s="6"/>
      <c r="L40" s="6"/>
      <c r="M40" s="6"/>
      <c r="N40" s="6"/>
      <c r="O40" s="6"/>
    </row>
    <row r="41" spans="1:15" ht="12.75" customHeight="1">
      <c r="A41" s="27"/>
      <c r="B41" s="34"/>
      <c r="C41" s="29" t="s">
        <v>87</v>
      </c>
      <c r="D41" s="55"/>
      <c r="E41" s="31"/>
      <c r="F41" s="32"/>
      <c r="G41" s="32"/>
      <c r="H41" s="7"/>
      <c r="I41" s="8"/>
      <c r="J41" s="6"/>
      <c r="K41" s="6"/>
      <c r="L41" s="6"/>
      <c r="M41" s="6"/>
      <c r="N41" s="6"/>
      <c r="O41" s="6"/>
    </row>
    <row r="42" spans="1:15" ht="12" customHeight="1">
      <c r="A42" s="33"/>
      <c r="B42" s="34"/>
      <c r="C42" s="35"/>
      <c r="D42" s="67" t="s">
        <v>35</v>
      </c>
      <c r="E42" s="66" t="s">
        <v>88</v>
      </c>
      <c r="F42" s="68"/>
      <c r="G42" s="69" t="s">
        <v>89</v>
      </c>
      <c r="H42" s="57"/>
      <c r="I42" s="70"/>
      <c r="J42" s="69"/>
      <c r="K42" s="69"/>
      <c r="L42" s="69"/>
      <c r="M42" s="69"/>
      <c r="N42" s="69"/>
      <c r="O42" s="69"/>
    </row>
    <row r="43" spans="1:15" ht="26.25" customHeight="1">
      <c r="A43" s="52"/>
      <c r="B43" s="34" t="s">
        <v>312</v>
      </c>
      <c r="C43" s="35">
        <v>301</v>
      </c>
      <c r="D43" s="42" t="s">
        <v>90</v>
      </c>
      <c r="E43" s="66" t="str">
        <f>"[if Q"&amp;C17&amp;"=1] Have you attended a school, vocational training or university in the last 12 months?"</f>
        <v>[if Q300=1] Have you attended a school, vocational training or university in the last 12 months?</v>
      </c>
      <c r="F43" s="65" t="s">
        <v>91</v>
      </c>
      <c r="G43" s="6"/>
      <c r="H43" s="7"/>
      <c r="I43" s="41"/>
      <c r="J43" s="6"/>
      <c r="K43" s="6"/>
      <c r="L43" s="6"/>
      <c r="M43" s="6"/>
      <c r="N43" s="6"/>
      <c r="O43" s="6"/>
    </row>
    <row r="44" spans="1:15" ht="12" customHeight="1">
      <c r="A44" s="52">
        <v>23</v>
      </c>
      <c r="B44" s="34">
        <v>25</v>
      </c>
      <c r="C44" s="35"/>
      <c r="D44" s="206" t="s">
        <v>92</v>
      </c>
      <c r="E44" s="207" t="s">
        <v>93</v>
      </c>
      <c r="F44" s="87" t="s">
        <v>91</v>
      </c>
      <c r="G44" s="6"/>
      <c r="H44" s="7"/>
      <c r="I44" s="41"/>
      <c r="J44" s="6"/>
      <c r="K44" s="6"/>
      <c r="L44" s="6"/>
      <c r="M44" s="6"/>
      <c r="N44" s="6"/>
      <c r="O44" s="6"/>
    </row>
    <row r="45" spans="1:15" ht="106.5" customHeight="1">
      <c r="A45" s="52">
        <v>24</v>
      </c>
      <c r="B45" s="34" t="s">
        <v>312</v>
      </c>
      <c r="C45" s="35">
        <f>1+401</f>
        <v>402</v>
      </c>
      <c r="D45" s="206" t="s">
        <v>94</v>
      </c>
      <c r="E45" s="208" t="str">
        <f>"[if Q"&amp;B44&amp;"=0 &amp; age={15-18} &amp; hhmember] Why do you not attend school? [Tick all that apply]"</f>
        <v>[if Q25=0 &amp; age={15-18} &amp; hhmember] Why do you not attend school? [Tick all that apply]</v>
      </c>
      <c r="F45" s="207" t="s">
        <v>95</v>
      </c>
      <c r="G45" s="6"/>
      <c r="H45" s="7"/>
      <c r="I45" s="8"/>
      <c r="J45" s="6"/>
      <c r="K45" s="6"/>
      <c r="L45" s="6"/>
      <c r="M45" s="6"/>
      <c r="N45" s="6"/>
      <c r="O45" s="6"/>
    </row>
    <row r="46" spans="1:15" ht="12" customHeight="1">
      <c r="A46" s="52">
        <v>66</v>
      </c>
      <c r="B46" s="34">
        <v>67</v>
      </c>
      <c r="C46" s="35"/>
      <c r="D46" s="209" t="s">
        <v>96</v>
      </c>
      <c r="E46" s="208" t="str">
        <f>"[if (Q"&amp;C17&amp;"=0 or Q"&amp;C43&amp;" !=0)] What is the highest school-leaving certificate you currently hold from a general-education school, if any?"</f>
        <v>[if (Q300=0 or Q301 !=0)] What is the highest school-leaving certificate you currently hold from a general-education school, if any?</v>
      </c>
      <c r="F46" s="87" t="s">
        <v>97</v>
      </c>
      <c r="G46" s="6"/>
      <c r="H46" s="7"/>
      <c r="I46" s="41"/>
      <c r="J46" s="6"/>
      <c r="K46" s="6"/>
      <c r="L46" s="6"/>
      <c r="M46" s="6"/>
      <c r="N46" s="6"/>
      <c r="O46" s="6"/>
    </row>
    <row r="47" spans="1:15" ht="12" customHeight="1">
      <c r="A47" s="52">
        <v>67</v>
      </c>
      <c r="B47" s="34">
        <v>68</v>
      </c>
      <c r="C47" s="35"/>
      <c r="D47" s="209" t="s">
        <v>98</v>
      </c>
      <c r="E47" s="208" t="str">
        <f>"[if (Q"&amp;C17&amp;"=0 or Q"&amp;C43&amp;" !=0) &amp; Q"&amp;B46&amp;" != 1] In which year did you last attend a general-education school?"</f>
        <v>[if (Q300=0 or Q301 !=0) &amp; Q67 != 1] In which year did you last attend a general-education school?</v>
      </c>
      <c r="F47" s="210" t="s">
        <v>99</v>
      </c>
      <c r="G47" s="6"/>
      <c r="H47" s="7"/>
      <c r="I47" s="8"/>
      <c r="J47" s="6"/>
      <c r="K47" s="6"/>
      <c r="L47" s="6"/>
      <c r="M47" s="6"/>
      <c r="N47" s="6"/>
      <c r="O47" s="6"/>
    </row>
    <row r="48" spans="1:15" ht="12" customHeight="1">
      <c r="A48" s="52">
        <v>68</v>
      </c>
      <c r="B48" s="34">
        <v>69</v>
      </c>
      <c r="C48" s="35"/>
      <c r="D48" s="209" t="s">
        <v>100</v>
      </c>
      <c r="E48" s="208" t="str">
        <f>"[if (Q"&amp;C17&amp;"=0 or Q"&amp;C43&amp;" !=0) &amp; Q"&amp;B46&amp;" != 1] In which country did you last attend a general-education school?"</f>
        <v>[if (Q300=0 or Q301 !=0) &amp; Q67 != 1] In which country did you last attend a general-education school?</v>
      </c>
      <c r="F48" s="87" t="s">
        <v>80</v>
      </c>
      <c r="G48" s="6"/>
      <c r="H48" s="7"/>
      <c r="I48" s="8"/>
      <c r="J48" s="6"/>
      <c r="K48" s="6"/>
      <c r="L48" s="6"/>
      <c r="M48" s="6"/>
      <c r="N48" s="6"/>
      <c r="O48" s="6"/>
    </row>
    <row r="49" spans="1:17" ht="12" customHeight="1">
      <c r="A49" s="52">
        <v>73</v>
      </c>
      <c r="B49" s="34">
        <v>70</v>
      </c>
      <c r="C49" s="35"/>
      <c r="D49" s="209" t="s">
        <v>101</v>
      </c>
      <c r="E49" s="208" t="str">
        <f>"[if (Q"&amp;C17&amp;"=0 or Q"&amp;C43&amp;" !=0) &amp; Q"&amp;B46&amp;" != 1] In total, how many years did you attend general education school?"</f>
        <v>[if (Q300=0 or Q301 !=0) &amp; Q67 != 1] In total, how many years did you attend general education school?</v>
      </c>
      <c r="F49" s="210" t="s">
        <v>71</v>
      </c>
      <c r="G49" s="62"/>
      <c r="H49" s="73"/>
      <c r="I49" s="8"/>
      <c r="J49" s="62"/>
      <c r="K49" s="62"/>
      <c r="L49" s="62"/>
      <c r="M49" s="62"/>
      <c r="N49" s="62"/>
      <c r="O49" s="62"/>
    </row>
    <row r="50" spans="1:17" ht="12" customHeight="1">
      <c r="A50" s="52">
        <v>69</v>
      </c>
      <c r="B50" s="34">
        <v>71</v>
      </c>
      <c r="C50" s="35"/>
      <c r="D50" s="209" t="s">
        <v>102</v>
      </c>
      <c r="E50" s="208" t="str">
        <f>"[if (Q"&amp;C17&amp;"=0 or Q"&amp;C43&amp;" !=0) &amp; Q"&amp;B46&amp;" != 1] Have you attended college or university?"</f>
        <v>[if (Q300=0 or Q301 !=0) &amp; Q67 != 1] Have you attended college or university?</v>
      </c>
      <c r="F50" s="87" t="s">
        <v>91</v>
      </c>
      <c r="G50" s="62"/>
      <c r="H50" s="7"/>
      <c r="I50" s="8"/>
      <c r="J50" s="6"/>
      <c r="K50" s="6"/>
      <c r="L50" s="6"/>
      <c r="M50" s="6"/>
      <c r="N50" s="6"/>
      <c r="O50" s="6"/>
    </row>
    <row r="51" spans="1:17" ht="12" customHeight="1">
      <c r="A51" s="52">
        <v>70</v>
      </c>
      <c r="B51" s="34">
        <v>72</v>
      </c>
      <c r="C51" s="35"/>
      <c r="D51" s="209" t="s">
        <v>103</v>
      </c>
      <c r="E51" s="208" t="str">
        <f>"[if (Q"&amp;C17&amp;"=0 or Q"&amp;C43&amp;" !=0) &amp; Q"&amp;B50&amp;" = yes] What is the highest certificate you received?"</f>
        <v>[if (Q300=0 or Q301 !=0) &amp; Q71 = yes] What is the highest certificate you received?</v>
      </c>
      <c r="F51" s="87" t="s">
        <v>104</v>
      </c>
      <c r="G51" s="6"/>
      <c r="H51" s="7"/>
      <c r="I51" s="8"/>
      <c r="J51" s="6"/>
      <c r="K51" s="6"/>
      <c r="L51" s="6"/>
      <c r="M51" s="6"/>
      <c r="N51" s="6"/>
      <c r="O51" s="6"/>
    </row>
    <row r="52" spans="1:17" ht="12" customHeight="1">
      <c r="A52" s="52">
        <v>71</v>
      </c>
      <c r="B52" s="34">
        <v>73</v>
      </c>
      <c r="C52" s="35"/>
      <c r="D52" s="209" t="s">
        <v>105</v>
      </c>
      <c r="E52" s="208" t="str">
        <f>"[if Q"&amp;C17&amp;"=0 or Q"&amp;C43&amp;" !=0] Have you attended any formal vocational training in school or in a company?"</f>
        <v>[if Q300=0 or Q301 !=0] Have you attended any formal vocational training in school or in a company?</v>
      </c>
      <c r="F52" s="87" t="s">
        <v>91</v>
      </c>
      <c r="G52" s="6"/>
      <c r="H52" s="7"/>
      <c r="I52" s="41"/>
      <c r="J52" s="6"/>
      <c r="K52" s="6"/>
      <c r="L52" s="6"/>
      <c r="M52" s="6"/>
      <c r="N52" s="6"/>
      <c r="O52" s="6"/>
    </row>
    <row r="53" spans="1:17" ht="12" customHeight="1">
      <c r="A53" s="52">
        <v>72</v>
      </c>
      <c r="B53" s="34">
        <v>74</v>
      </c>
      <c r="C53" s="35"/>
      <c r="D53" s="209" t="s">
        <v>106</v>
      </c>
      <c r="E53" s="208" t="str">
        <f>"[if Q"&amp;C17&amp;" = 0 &amp; Q"&amp;B52&amp;" = yes OR Q"&amp;C43&amp;" != 0 &amp; Q"&amp;B52&amp;" = yes] have you received a certificate?"</f>
        <v>[if Q300 = 0 &amp; Q73 = yes OR Q301 != 0 &amp; Q73 = yes] have you received a certificate?</v>
      </c>
      <c r="F53" s="87" t="s">
        <v>91</v>
      </c>
      <c r="G53" s="62"/>
      <c r="H53" s="73"/>
      <c r="I53" s="74"/>
      <c r="J53" s="62"/>
      <c r="K53" s="62"/>
      <c r="L53" s="62"/>
      <c r="M53" s="62"/>
      <c r="N53" s="62"/>
      <c r="O53" s="62"/>
    </row>
    <row r="54" spans="1:17" ht="12" customHeight="1">
      <c r="A54" s="52">
        <v>74</v>
      </c>
      <c r="B54" s="34">
        <v>75</v>
      </c>
      <c r="C54" s="35"/>
      <c r="D54" s="209" t="s">
        <v>107</v>
      </c>
      <c r="E54" s="208" t="str">
        <f>"[if (Q"&amp;C17&amp;"=0 or Q"&amp;C43&amp;" !=0) &amp; (Q"&amp;B50&amp;" = 1 or Q"&amp;B52&amp;" = 1)] In total, how many years did you attend college, university or vocational training?"</f>
        <v>[if (Q300=0 or Q301 !=0) &amp; (Q71 = 1 or Q73 = 1)] In total, how many years did you attend college, university or vocational training?</v>
      </c>
      <c r="F54" s="210" t="s">
        <v>71</v>
      </c>
      <c r="G54" s="62"/>
      <c r="H54" s="73"/>
      <c r="I54" s="41" t="s">
        <v>611</v>
      </c>
      <c r="J54" s="75"/>
      <c r="K54" s="62"/>
      <c r="L54" s="62"/>
      <c r="M54" s="62"/>
      <c r="N54" s="62"/>
      <c r="O54" s="62"/>
    </row>
    <row r="55" spans="1:17" ht="93" customHeight="1">
      <c r="A55" s="52"/>
      <c r="B55" s="34" t="s">
        <v>312</v>
      </c>
      <c r="C55" s="35">
        <f>1+402</f>
        <v>403</v>
      </c>
      <c r="D55" s="211" t="s">
        <v>108</v>
      </c>
      <c r="E55" s="145" t="s">
        <v>109</v>
      </c>
      <c r="F55" s="153" t="s">
        <v>110</v>
      </c>
      <c r="G55" s="6"/>
      <c r="H55" s="7"/>
      <c r="I55" s="8"/>
      <c r="J55" s="6"/>
      <c r="K55" s="6"/>
      <c r="L55" s="6"/>
      <c r="M55" s="6"/>
      <c r="N55" s="6"/>
      <c r="O55" s="6"/>
    </row>
    <row r="56" spans="1:17" ht="97.5" customHeight="1">
      <c r="A56" s="52">
        <v>77</v>
      </c>
      <c r="B56" s="34">
        <v>78</v>
      </c>
      <c r="C56" s="35"/>
      <c r="D56" s="58" t="s">
        <v>111</v>
      </c>
      <c r="E56" s="43" t="s">
        <v>112</v>
      </c>
      <c r="F56" s="65" t="s">
        <v>113</v>
      </c>
      <c r="G56" s="43" t="s">
        <v>114</v>
      </c>
      <c r="H56" s="7"/>
      <c r="I56" s="41"/>
      <c r="J56" s="6"/>
      <c r="K56" s="6"/>
      <c r="L56" s="6"/>
      <c r="M56" s="6"/>
      <c r="N56" s="6"/>
      <c r="O56" s="6"/>
      <c r="P56" s="6"/>
      <c r="Q56" s="6"/>
    </row>
    <row r="57" spans="1:17" ht="12.75" customHeight="1">
      <c r="A57" s="53"/>
      <c r="B57" s="54"/>
      <c r="C57" s="77" t="s">
        <v>115</v>
      </c>
      <c r="D57" s="78"/>
      <c r="E57" s="79"/>
      <c r="F57" s="80"/>
      <c r="G57" s="56"/>
      <c r="H57" s="16" t="s">
        <v>116</v>
      </c>
      <c r="I57" s="8"/>
      <c r="J57" s="6"/>
      <c r="K57" s="6"/>
      <c r="L57" s="6"/>
      <c r="M57" s="6"/>
      <c r="N57" s="6"/>
      <c r="O57" s="6"/>
      <c r="P57" s="6"/>
      <c r="Q57" s="6"/>
    </row>
    <row r="58" spans="1:17" ht="12" customHeight="1">
      <c r="A58" s="52"/>
      <c r="B58" s="34"/>
      <c r="C58" s="35"/>
      <c r="D58" s="81" t="s">
        <v>35</v>
      </c>
      <c r="E58" s="82" t="s">
        <v>117</v>
      </c>
      <c r="F58" s="83"/>
      <c r="H58" s="7"/>
      <c r="I58" s="8"/>
      <c r="J58" s="6"/>
      <c r="K58" s="6"/>
      <c r="L58" s="6"/>
      <c r="M58" s="6"/>
      <c r="N58" s="6"/>
      <c r="O58" s="6"/>
      <c r="P58" s="6"/>
      <c r="Q58" s="6"/>
    </row>
    <row r="59" spans="1:17" ht="12" customHeight="1">
      <c r="A59" s="52"/>
      <c r="B59" s="34" t="s">
        <v>312</v>
      </c>
      <c r="C59" s="35">
        <f>1+403</f>
        <v>404</v>
      </c>
      <c r="D59" s="45" t="s">
        <v>118</v>
      </c>
      <c r="E59" s="46" t="s">
        <v>119</v>
      </c>
      <c r="F59" s="47" t="s">
        <v>120</v>
      </c>
      <c r="G59" s="6"/>
      <c r="H59" s="7"/>
      <c r="I59" s="41"/>
      <c r="J59" s="6"/>
      <c r="K59" s="6"/>
      <c r="L59" s="6"/>
      <c r="M59" s="6"/>
      <c r="N59" s="6"/>
      <c r="O59" s="6"/>
    </row>
    <row r="60" spans="1:17" ht="12" customHeight="1">
      <c r="A60" s="52"/>
      <c r="B60" s="34" t="s">
        <v>312</v>
      </c>
      <c r="C60" s="35">
        <v>405</v>
      </c>
      <c r="D60" s="45" t="s">
        <v>121</v>
      </c>
      <c r="E60" s="46" t="s">
        <v>122</v>
      </c>
      <c r="F60" s="51"/>
      <c r="G60" s="6"/>
      <c r="H60" s="7"/>
      <c r="I60" s="41"/>
      <c r="J60" s="6"/>
      <c r="K60" s="6"/>
      <c r="L60" s="6"/>
      <c r="M60" s="6"/>
      <c r="N60" s="6"/>
      <c r="O60" s="6"/>
    </row>
    <row r="61" spans="1:17" ht="12" customHeight="1">
      <c r="A61" s="52"/>
      <c r="B61" s="34" t="s">
        <v>312</v>
      </c>
      <c r="C61" s="35">
        <v>406</v>
      </c>
      <c r="D61" s="45" t="s">
        <v>123</v>
      </c>
      <c r="E61" s="46" t="s">
        <v>124</v>
      </c>
      <c r="F61" s="47" t="s">
        <v>120</v>
      </c>
      <c r="G61" s="6"/>
      <c r="H61" s="7"/>
      <c r="I61" s="41"/>
      <c r="J61" s="6"/>
      <c r="K61" s="6"/>
      <c r="L61" s="6"/>
      <c r="M61" s="6"/>
      <c r="N61" s="6"/>
      <c r="O61" s="6"/>
    </row>
    <row r="62" spans="1:17" ht="12" customHeight="1">
      <c r="A62" s="52"/>
      <c r="B62" s="34" t="s">
        <v>312</v>
      </c>
      <c r="C62" s="35">
        <v>407</v>
      </c>
      <c r="D62" s="45" t="s">
        <v>125</v>
      </c>
      <c r="E62" s="46" t="s">
        <v>126</v>
      </c>
      <c r="F62" s="51"/>
      <c r="G62" s="6"/>
      <c r="H62" s="7"/>
      <c r="I62" s="41"/>
      <c r="J62" s="6"/>
      <c r="K62" s="6"/>
      <c r="L62" s="6"/>
      <c r="M62" s="6"/>
      <c r="N62" s="6"/>
      <c r="O62" s="6"/>
    </row>
    <row r="63" spans="1:17" ht="12" customHeight="1">
      <c r="A63" s="52"/>
      <c r="B63" s="34" t="s">
        <v>312</v>
      </c>
      <c r="C63" s="35">
        <v>408</v>
      </c>
      <c r="D63" s="45" t="s">
        <v>127</v>
      </c>
      <c r="E63" s="72" t="s">
        <v>128</v>
      </c>
      <c r="F63" s="51" t="s">
        <v>91</v>
      </c>
      <c r="G63" s="6"/>
      <c r="H63" s="7"/>
      <c r="I63" s="8"/>
      <c r="J63" s="6"/>
      <c r="K63" s="6"/>
      <c r="L63" s="6"/>
      <c r="M63" s="6"/>
      <c r="N63" s="6"/>
      <c r="O63" s="6"/>
    </row>
    <row r="64" spans="1:17" ht="12" customHeight="1">
      <c r="A64" s="52"/>
      <c r="B64" s="34" t="s">
        <v>312</v>
      </c>
      <c r="C64" s="35">
        <v>409</v>
      </c>
      <c r="D64" s="45" t="s">
        <v>129</v>
      </c>
      <c r="E64" s="72" t="s">
        <v>130</v>
      </c>
      <c r="F64" s="51" t="s">
        <v>71</v>
      </c>
      <c r="G64" s="6"/>
      <c r="H64" s="7"/>
      <c r="I64" s="41"/>
      <c r="J64" s="6"/>
      <c r="K64" s="6"/>
      <c r="L64" s="6"/>
      <c r="M64" s="6"/>
      <c r="N64" s="6"/>
      <c r="O64" s="6"/>
    </row>
    <row r="65" spans="1:15" ht="12" customHeight="1">
      <c r="A65" s="52"/>
      <c r="B65" s="34"/>
      <c r="C65" s="35"/>
      <c r="D65" s="81"/>
      <c r="E65" s="212" t="s">
        <v>131</v>
      </c>
      <c r="F65" s="81"/>
      <c r="G65" s="6"/>
      <c r="H65" s="7"/>
      <c r="I65" s="41"/>
      <c r="J65" s="6"/>
      <c r="K65" s="6"/>
      <c r="L65" s="6"/>
      <c r="M65" s="6"/>
      <c r="N65" s="6"/>
      <c r="O65" s="6"/>
    </row>
    <row r="66" spans="1:15" ht="12" customHeight="1">
      <c r="A66" s="52"/>
      <c r="B66" s="34"/>
      <c r="C66" s="35">
        <f>C64 + 1</f>
        <v>410</v>
      </c>
      <c r="D66" s="213" t="s">
        <v>132</v>
      </c>
      <c r="E66" s="212" t="s">
        <v>133</v>
      </c>
      <c r="F66" s="214" t="s">
        <v>134</v>
      </c>
      <c r="G66" s="6"/>
      <c r="H66" s="7"/>
      <c r="I66" s="41"/>
      <c r="J66" s="6"/>
      <c r="K66" s="6"/>
      <c r="L66" s="6"/>
      <c r="M66" s="6"/>
      <c r="N66" s="6"/>
      <c r="O66" s="6"/>
    </row>
    <row r="67" spans="1:15" ht="12" customHeight="1">
      <c r="A67" s="52"/>
      <c r="B67" s="34"/>
      <c r="C67" s="35">
        <f t="shared" ref="C67:C69" si="0">C66 + 1</f>
        <v>411</v>
      </c>
      <c r="D67" s="213" t="s">
        <v>135</v>
      </c>
      <c r="E67" s="212" t="s">
        <v>136</v>
      </c>
      <c r="F67" s="213" t="s">
        <v>71</v>
      </c>
      <c r="G67" s="6"/>
      <c r="H67" s="7"/>
      <c r="I67" s="41"/>
      <c r="J67" s="6"/>
      <c r="K67" s="6"/>
      <c r="L67" s="6"/>
      <c r="M67" s="6"/>
      <c r="N67" s="6"/>
      <c r="O67" s="6"/>
    </row>
    <row r="68" spans="1:15" ht="12" customHeight="1">
      <c r="A68" s="52"/>
      <c r="B68" s="34"/>
      <c r="C68" s="35">
        <f t="shared" si="0"/>
        <v>412</v>
      </c>
      <c r="D68" s="213" t="s">
        <v>137</v>
      </c>
      <c r="E68" s="212" t="s">
        <v>138</v>
      </c>
      <c r="F68" s="214" t="s">
        <v>612</v>
      </c>
      <c r="G68" s="6"/>
      <c r="H68" s="7"/>
      <c r="I68" s="41"/>
      <c r="J68" s="6"/>
      <c r="K68" s="6"/>
      <c r="L68" s="6"/>
      <c r="M68" s="6"/>
      <c r="N68" s="6"/>
      <c r="O68" s="6"/>
    </row>
    <row r="69" spans="1:15" ht="12" customHeight="1">
      <c r="A69" s="52"/>
      <c r="B69" s="34"/>
      <c r="C69" s="35">
        <f t="shared" si="0"/>
        <v>413</v>
      </c>
      <c r="D69" s="213" t="s">
        <v>140</v>
      </c>
      <c r="E69" s="212" t="s">
        <v>141</v>
      </c>
      <c r="F69" s="213" t="s">
        <v>91</v>
      </c>
      <c r="G69" s="6"/>
      <c r="H69" s="7"/>
      <c r="I69" s="41"/>
      <c r="J69" s="6"/>
      <c r="K69" s="6"/>
      <c r="L69" s="6"/>
      <c r="M69" s="6"/>
      <c r="N69" s="6"/>
      <c r="O69" s="6"/>
    </row>
    <row r="70" spans="1:15" ht="12" customHeight="1">
      <c r="A70" s="52"/>
      <c r="B70" s="34" t="s">
        <v>312</v>
      </c>
      <c r="C70" s="35">
        <v>439</v>
      </c>
      <c r="D70" s="45" t="s">
        <v>142</v>
      </c>
      <c r="E70" s="72" t="s">
        <v>143</v>
      </c>
      <c r="F70" s="51" t="s">
        <v>91</v>
      </c>
      <c r="G70" s="6"/>
      <c r="H70" s="7"/>
      <c r="I70" s="8"/>
      <c r="J70" s="6"/>
      <c r="K70" s="6"/>
      <c r="L70" s="6"/>
      <c r="M70" s="6"/>
      <c r="N70" s="6"/>
      <c r="O70" s="6"/>
    </row>
    <row r="71" spans="1:15" ht="12" customHeight="1">
      <c r="A71" s="52"/>
      <c r="B71" s="34" t="s">
        <v>312</v>
      </c>
      <c r="C71" s="35">
        <v>440</v>
      </c>
      <c r="D71" s="45" t="s">
        <v>144</v>
      </c>
      <c r="E71" s="72" t="s">
        <v>145</v>
      </c>
      <c r="F71" s="51" t="s">
        <v>71</v>
      </c>
      <c r="G71" s="6"/>
      <c r="H71" s="7"/>
      <c r="I71" s="41"/>
      <c r="J71" s="6"/>
      <c r="K71" s="6"/>
      <c r="L71" s="6"/>
      <c r="M71" s="6"/>
      <c r="N71" s="6"/>
      <c r="O71" s="6"/>
    </row>
    <row r="72" spans="1:15" ht="12" customHeight="1">
      <c r="A72" s="52"/>
      <c r="B72" s="34" t="s">
        <v>312</v>
      </c>
      <c r="C72" s="35">
        <v>441</v>
      </c>
      <c r="D72" s="45" t="s">
        <v>146</v>
      </c>
      <c r="E72" s="72" t="s">
        <v>147</v>
      </c>
      <c r="F72" s="51" t="s">
        <v>91</v>
      </c>
      <c r="G72" s="6"/>
      <c r="H72" s="7"/>
      <c r="I72" s="8"/>
      <c r="J72" s="6"/>
      <c r="K72" s="6"/>
      <c r="L72" s="6"/>
      <c r="M72" s="6"/>
      <c r="N72" s="6"/>
      <c r="O72" s="6"/>
    </row>
    <row r="73" spans="1:15" ht="12" customHeight="1">
      <c r="A73" s="52"/>
      <c r="B73" s="34" t="s">
        <v>312</v>
      </c>
      <c r="C73" s="35">
        <v>442</v>
      </c>
      <c r="D73" s="45" t="s">
        <v>148</v>
      </c>
      <c r="E73" s="72" t="s">
        <v>149</v>
      </c>
      <c r="F73" s="51" t="s">
        <v>71</v>
      </c>
      <c r="G73" s="6"/>
      <c r="H73" s="7"/>
      <c r="I73" s="41"/>
    </row>
    <row r="74" spans="1:15" ht="66" customHeight="1">
      <c r="A74" s="52"/>
      <c r="B74" s="34" t="s">
        <v>312</v>
      </c>
      <c r="C74" s="35">
        <v>443</v>
      </c>
      <c r="D74" s="45" t="s">
        <v>150</v>
      </c>
      <c r="E74" s="72" t="s">
        <v>151</v>
      </c>
      <c r="F74" s="47" t="s">
        <v>152</v>
      </c>
      <c r="G74" s="84"/>
      <c r="H74" s="7"/>
      <c r="I74" s="85" t="s">
        <v>613</v>
      </c>
    </row>
    <row r="75" spans="1:15" ht="12" customHeight="1">
      <c r="A75" s="52"/>
      <c r="B75" s="34" t="s">
        <v>312</v>
      </c>
      <c r="C75" s="35">
        <v>444</v>
      </c>
      <c r="D75" s="45" t="s">
        <v>153</v>
      </c>
      <c r="E75" s="207" t="s">
        <v>614</v>
      </c>
      <c r="F75" s="51" t="s">
        <v>60</v>
      </c>
      <c r="G75" s="84"/>
      <c r="H75" s="7"/>
      <c r="I75" s="86" t="s">
        <v>615</v>
      </c>
    </row>
    <row r="76" spans="1:15" ht="12" customHeight="1">
      <c r="A76" s="52"/>
      <c r="B76" s="34" t="s">
        <v>312</v>
      </c>
      <c r="C76" s="35">
        <v>445</v>
      </c>
      <c r="D76" s="45" t="s">
        <v>155</v>
      </c>
      <c r="E76" s="72" t="s">
        <v>156</v>
      </c>
      <c r="F76" s="51" t="s">
        <v>71</v>
      </c>
      <c r="G76" s="84"/>
      <c r="H76" s="7"/>
      <c r="I76" s="41"/>
    </row>
    <row r="77" spans="1:15" ht="12" customHeight="1">
      <c r="A77" s="52"/>
      <c r="B77" s="34" t="s">
        <v>312</v>
      </c>
      <c r="C77" s="35">
        <v>446</v>
      </c>
      <c r="D77" s="45" t="s">
        <v>157</v>
      </c>
      <c r="E77" s="72" t="s">
        <v>616</v>
      </c>
      <c r="F77" s="87" t="s">
        <v>617</v>
      </c>
      <c r="G77" s="84"/>
      <c r="H77" s="39"/>
      <c r="I77" s="41" t="s">
        <v>618</v>
      </c>
    </row>
    <row r="78" spans="1:15" ht="42.75" customHeight="1">
      <c r="A78" s="52"/>
      <c r="B78" s="34" t="s">
        <v>312</v>
      </c>
      <c r="C78" s="35">
        <v>447</v>
      </c>
      <c r="D78" s="45" t="s">
        <v>159</v>
      </c>
      <c r="E78" s="88" t="s">
        <v>160</v>
      </c>
      <c r="F78" s="51" t="s">
        <v>91</v>
      </c>
      <c r="G78" s="84" t="s">
        <v>161</v>
      </c>
      <c r="H78" s="39"/>
      <c r="I78" s="41"/>
    </row>
    <row r="79" spans="1:15" ht="12" customHeight="1">
      <c r="A79" s="52"/>
      <c r="B79" s="34" t="s">
        <v>312</v>
      </c>
      <c r="C79" s="35">
        <v>448</v>
      </c>
      <c r="D79" s="45" t="s">
        <v>162</v>
      </c>
      <c r="E79" s="89" t="s">
        <v>163</v>
      </c>
      <c r="F79" s="51" t="s">
        <v>619</v>
      </c>
      <c r="G79" s="84"/>
      <c r="H79" s="39"/>
      <c r="I79" s="41"/>
    </row>
    <row r="80" spans="1:15" ht="12" customHeight="1">
      <c r="A80" s="52"/>
      <c r="B80" s="34" t="s">
        <v>312</v>
      </c>
      <c r="C80" s="35">
        <v>449</v>
      </c>
      <c r="D80" s="90" t="s">
        <v>165</v>
      </c>
      <c r="E80" s="82" t="s">
        <v>166</v>
      </c>
      <c r="F80" s="47" t="s">
        <v>167</v>
      </c>
      <c r="H80" s="7"/>
      <c r="I80" s="41" t="s">
        <v>620</v>
      </c>
    </row>
    <row r="81" spans="1:15" ht="12" customHeight="1">
      <c r="A81" s="52"/>
      <c r="B81" s="34" t="s">
        <v>312</v>
      </c>
      <c r="C81" s="35">
        <v>450</v>
      </c>
      <c r="D81" s="45" t="s">
        <v>168</v>
      </c>
      <c r="E81" s="46" t="s">
        <v>169</v>
      </c>
      <c r="F81" s="47" t="s">
        <v>170</v>
      </c>
      <c r="H81" s="7"/>
      <c r="I81" s="41"/>
    </row>
    <row r="82" spans="1:15" ht="12" customHeight="1">
      <c r="A82" s="52"/>
      <c r="B82" s="34" t="s">
        <v>312</v>
      </c>
      <c r="C82" s="35">
        <v>451</v>
      </c>
      <c r="D82" s="90" t="s">
        <v>171</v>
      </c>
      <c r="E82" s="91" t="s">
        <v>172</v>
      </c>
      <c r="F82" s="47" t="s">
        <v>173</v>
      </c>
      <c r="H82" s="7"/>
      <c r="I82" s="85" t="s">
        <v>620</v>
      </c>
    </row>
    <row r="83" spans="1:15" ht="12" customHeight="1">
      <c r="A83" s="52"/>
      <c r="B83" s="34" t="s">
        <v>312</v>
      </c>
      <c r="C83" s="35">
        <v>452</v>
      </c>
      <c r="D83" s="45" t="s">
        <v>174</v>
      </c>
      <c r="E83" s="46" t="s">
        <v>175</v>
      </c>
      <c r="F83" s="91" t="s">
        <v>170</v>
      </c>
      <c r="H83" s="7"/>
      <c r="I83" s="41"/>
    </row>
    <row r="84" spans="1:15" ht="12.75" customHeight="1">
      <c r="A84" s="53"/>
      <c r="B84" s="54"/>
      <c r="C84" s="77" t="s">
        <v>176</v>
      </c>
      <c r="D84" s="92"/>
      <c r="E84" s="93"/>
      <c r="F84" s="80"/>
      <c r="G84" s="56"/>
      <c r="H84" s="57" t="s">
        <v>177</v>
      </c>
      <c r="I84" s="86"/>
    </row>
    <row r="85" spans="1:15" ht="12" customHeight="1">
      <c r="A85" s="52"/>
      <c r="B85" s="34"/>
      <c r="C85" s="35"/>
      <c r="D85" s="94" t="s">
        <v>35</v>
      </c>
      <c r="E85" s="68" t="s">
        <v>178</v>
      </c>
      <c r="F85" s="95"/>
      <c r="G85" s="6"/>
      <c r="H85" s="57"/>
      <c r="I85" s="86"/>
    </row>
    <row r="86" spans="1:15" ht="12" customHeight="1">
      <c r="A86" s="52"/>
      <c r="B86" s="34" t="s">
        <v>312</v>
      </c>
      <c r="C86" s="35">
        <v>453</v>
      </c>
      <c r="D86" s="94" t="s">
        <v>179</v>
      </c>
      <c r="E86" s="68" t="s">
        <v>180</v>
      </c>
      <c r="F86" s="65" t="s">
        <v>91</v>
      </c>
      <c r="G86" s="6"/>
      <c r="H86" s="57"/>
      <c r="I86" s="70"/>
      <c r="J86" s="69"/>
      <c r="K86" s="69"/>
      <c r="L86" s="69"/>
      <c r="M86" s="69"/>
      <c r="N86" s="69"/>
      <c r="O86" s="69"/>
    </row>
    <row r="87" spans="1:15" ht="12" customHeight="1">
      <c r="A87" s="52"/>
      <c r="B87" s="34" t="s">
        <v>312</v>
      </c>
      <c r="C87" s="35">
        <v>454</v>
      </c>
      <c r="D87" s="94" t="s">
        <v>181</v>
      </c>
      <c r="E87" s="68" t="s">
        <v>182</v>
      </c>
      <c r="F87" s="65" t="s">
        <v>71</v>
      </c>
      <c r="G87" s="6"/>
      <c r="H87" s="96" t="s">
        <v>621</v>
      </c>
      <c r="I87" s="41"/>
      <c r="J87" s="69"/>
      <c r="K87" s="69"/>
      <c r="L87" s="69"/>
      <c r="M87" s="69"/>
      <c r="N87" s="69"/>
      <c r="O87" s="69"/>
    </row>
    <row r="88" spans="1:15" ht="68.25" customHeight="1">
      <c r="A88" s="52"/>
      <c r="B88" s="34" t="s">
        <v>312</v>
      </c>
      <c r="C88" s="35">
        <v>455</v>
      </c>
      <c r="D88" s="94" t="s">
        <v>183</v>
      </c>
      <c r="E88" s="97" t="s">
        <v>184</v>
      </c>
      <c r="F88" s="37" t="s">
        <v>185</v>
      </c>
      <c r="G88" s="6"/>
      <c r="H88" s="57"/>
      <c r="I88" s="70"/>
      <c r="J88" s="69"/>
      <c r="K88" s="69"/>
      <c r="L88" s="69"/>
      <c r="M88" s="69"/>
      <c r="N88" s="69"/>
      <c r="O88" s="69"/>
    </row>
    <row r="89" spans="1:15" ht="12" customHeight="1">
      <c r="A89" s="52"/>
      <c r="B89" s="34" t="s">
        <v>312</v>
      </c>
      <c r="C89" s="35">
        <v>456</v>
      </c>
      <c r="D89" s="94" t="s">
        <v>186</v>
      </c>
      <c r="E89" s="68" t="s">
        <v>187</v>
      </c>
      <c r="F89" s="37" t="s">
        <v>188</v>
      </c>
      <c r="G89" s="6"/>
      <c r="H89" s="57"/>
      <c r="I89" s="70"/>
      <c r="J89" s="69"/>
      <c r="K89" s="69"/>
      <c r="L89" s="69"/>
      <c r="M89" s="69"/>
      <c r="N89" s="69"/>
      <c r="O89" s="69"/>
    </row>
    <row r="90" spans="1:15" ht="12" customHeight="1">
      <c r="A90" s="52"/>
      <c r="B90" s="34" t="s">
        <v>312</v>
      </c>
      <c r="C90" s="35">
        <v>457</v>
      </c>
      <c r="D90" s="94" t="s">
        <v>189</v>
      </c>
      <c r="E90" s="98" t="s">
        <v>190</v>
      </c>
      <c r="F90" s="146" t="s">
        <v>71</v>
      </c>
      <c r="G90" s="6"/>
      <c r="H90" s="57" t="s">
        <v>622</v>
      </c>
      <c r="I90" s="70"/>
      <c r="J90" s="69"/>
      <c r="K90" s="69"/>
      <c r="L90" s="69"/>
      <c r="M90" s="69"/>
      <c r="N90" s="69"/>
      <c r="O90" s="69"/>
    </row>
    <row r="91" spans="1:15" ht="12" customHeight="1">
      <c r="A91" s="52"/>
      <c r="B91" s="34" t="s">
        <v>312</v>
      </c>
      <c r="C91" s="35">
        <v>458</v>
      </c>
      <c r="D91" s="94" t="s">
        <v>191</v>
      </c>
      <c r="E91" s="98" t="s">
        <v>192</v>
      </c>
      <c r="F91" s="65" t="s">
        <v>68</v>
      </c>
      <c r="G91" s="6"/>
      <c r="H91" s="57"/>
      <c r="I91" s="70"/>
      <c r="J91" s="69"/>
      <c r="K91" s="69"/>
      <c r="L91" s="69"/>
      <c r="M91" s="69"/>
      <c r="N91" s="69"/>
      <c r="O91" s="69"/>
    </row>
    <row r="92" spans="1:15" ht="12" customHeight="1">
      <c r="A92" s="52"/>
      <c r="B92" s="34" t="s">
        <v>312</v>
      </c>
      <c r="C92" s="35">
        <v>459</v>
      </c>
      <c r="D92" s="94" t="s">
        <v>193</v>
      </c>
      <c r="E92" s="68" t="s">
        <v>194</v>
      </c>
      <c r="F92" s="65" t="s">
        <v>91</v>
      </c>
      <c r="G92" s="6"/>
      <c r="H92" s="57"/>
      <c r="I92" s="70"/>
      <c r="J92" s="69"/>
      <c r="K92" s="69"/>
      <c r="L92" s="69"/>
      <c r="M92" s="69"/>
      <c r="N92" s="69"/>
      <c r="O92" s="69"/>
    </row>
    <row r="93" spans="1:15" ht="27.75" customHeight="1">
      <c r="A93" s="52"/>
      <c r="B93" s="34" t="s">
        <v>312</v>
      </c>
      <c r="C93" s="35">
        <v>460</v>
      </c>
      <c r="D93" s="94" t="s">
        <v>195</v>
      </c>
      <c r="E93" s="68" t="s">
        <v>196</v>
      </c>
      <c r="F93" s="65" t="s">
        <v>71</v>
      </c>
      <c r="G93" s="6"/>
      <c r="H93" s="57"/>
      <c r="I93" s="41"/>
      <c r="J93" s="69"/>
      <c r="K93" s="69"/>
      <c r="L93" s="69"/>
      <c r="M93" s="69"/>
      <c r="N93" s="69"/>
      <c r="O93" s="69"/>
    </row>
    <row r="94" spans="1:15" ht="67.5" customHeight="1">
      <c r="A94" s="52"/>
      <c r="B94" s="34" t="s">
        <v>312</v>
      </c>
      <c r="C94" s="35">
        <v>461</v>
      </c>
      <c r="D94" s="94" t="s">
        <v>197</v>
      </c>
      <c r="E94" s="66" t="s">
        <v>198</v>
      </c>
      <c r="F94" s="37" t="s">
        <v>185</v>
      </c>
      <c r="G94" s="6"/>
      <c r="H94" s="57"/>
      <c r="I94" s="41"/>
      <c r="J94" s="69"/>
      <c r="K94" s="69"/>
      <c r="L94" s="69"/>
      <c r="M94" s="69"/>
      <c r="N94" s="69"/>
      <c r="O94" s="69"/>
    </row>
    <row r="95" spans="1:15" ht="12" customHeight="1">
      <c r="A95" s="52"/>
      <c r="B95" s="34" t="s">
        <v>312</v>
      </c>
      <c r="C95" s="35">
        <v>462</v>
      </c>
      <c r="D95" s="42" t="s">
        <v>199</v>
      </c>
      <c r="E95" s="66" t="s">
        <v>200</v>
      </c>
      <c r="F95" s="65" t="s">
        <v>71</v>
      </c>
      <c r="G95" s="6"/>
      <c r="H95" s="57"/>
      <c r="I95" s="41"/>
      <c r="J95" s="69"/>
      <c r="K95" s="69"/>
      <c r="L95" s="69"/>
      <c r="M95" s="69"/>
      <c r="N95" s="69"/>
      <c r="O95" s="69"/>
    </row>
    <row r="96" spans="1:15" ht="12" customHeight="1">
      <c r="A96" s="52"/>
      <c r="B96" s="34" t="s">
        <v>312</v>
      </c>
      <c r="C96" s="35">
        <v>463</v>
      </c>
      <c r="D96" s="42" t="s">
        <v>201</v>
      </c>
      <c r="E96" s="66" t="s">
        <v>202</v>
      </c>
      <c r="F96" s="146" t="s">
        <v>71</v>
      </c>
      <c r="G96" s="6"/>
      <c r="H96" s="57" t="s">
        <v>622</v>
      </c>
      <c r="I96" s="41"/>
      <c r="J96" s="69"/>
      <c r="K96" s="69"/>
      <c r="L96" s="69"/>
      <c r="M96" s="69"/>
      <c r="N96" s="69"/>
      <c r="O96" s="69"/>
    </row>
    <row r="97" spans="1:26" ht="12" customHeight="1">
      <c r="A97" s="52"/>
      <c r="B97" s="34" t="s">
        <v>312</v>
      </c>
      <c r="C97" s="35">
        <v>464</v>
      </c>
      <c r="D97" s="94" t="s">
        <v>203</v>
      </c>
      <c r="E97" s="68" t="s">
        <v>204</v>
      </c>
      <c r="F97" s="65" t="s">
        <v>71</v>
      </c>
      <c r="G97" s="6"/>
      <c r="H97" s="57"/>
      <c r="I97" s="41"/>
      <c r="J97" s="69"/>
      <c r="K97" s="69"/>
      <c r="L97" s="69"/>
      <c r="M97" s="69"/>
      <c r="N97" s="69"/>
      <c r="O97" s="69"/>
    </row>
    <row r="98" spans="1:26" ht="12" customHeight="1">
      <c r="A98" s="52"/>
      <c r="B98" s="34" t="s">
        <v>312</v>
      </c>
      <c r="C98" s="35">
        <v>465</v>
      </c>
      <c r="D98" s="42" t="s">
        <v>205</v>
      </c>
      <c r="E98" s="66" t="s">
        <v>206</v>
      </c>
      <c r="F98" s="65" t="s">
        <v>71</v>
      </c>
      <c r="G98" s="84"/>
      <c r="H98" s="57"/>
      <c r="I98" s="70"/>
      <c r="J98" s="69"/>
      <c r="K98" s="69"/>
      <c r="L98" s="69"/>
      <c r="M98" s="69"/>
      <c r="N98" s="69"/>
      <c r="O98" s="69"/>
    </row>
    <row r="99" spans="1:26" ht="12" customHeight="1">
      <c r="A99" s="52"/>
      <c r="B99" s="34" t="s">
        <v>312</v>
      </c>
      <c r="C99" s="35">
        <v>466</v>
      </c>
      <c r="D99" s="42" t="s">
        <v>155</v>
      </c>
      <c r="E99" s="66" t="s">
        <v>207</v>
      </c>
      <c r="F99" s="65" t="s">
        <v>71</v>
      </c>
      <c r="G99" s="6"/>
      <c r="H99" s="57"/>
      <c r="I99" s="70"/>
      <c r="J99" s="69"/>
      <c r="K99" s="69"/>
      <c r="L99" s="69"/>
      <c r="M99" s="69"/>
      <c r="N99" s="69"/>
      <c r="O99" s="69"/>
    </row>
    <row r="100" spans="1:26" ht="12" customHeight="1">
      <c r="A100" s="52"/>
      <c r="B100" s="34" t="s">
        <v>312</v>
      </c>
      <c r="C100" s="35">
        <v>467</v>
      </c>
      <c r="D100" s="76" t="s">
        <v>623</v>
      </c>
      <c r="E100" s="43" t="s">
        <v>624</v>
      </c>
      <c r="F100" s="66" t="s">
        <v>91</v>
      </c>
      <c r="G100" s="6"/>
      <c r="H100" s="57"/>
      <c r="I100" s="41" t="s">
        <v>625</v>
      </c>
      <c r="J100" s="69"/>
      <c r="K100" s="69"/>
      <c r="L100" s="69"/>
      <c r="M100" s="69"/>
      <c r="N100" s="69"/>
      <c r="O100" s="69"/>
      <c r="P100" s="16"/>
      <c r="Q100" s="16"/>
      <c r="R100" s="16"/>
      <c r="S100" s="16"/>
      <c r="T100" s="16"/>
      <c r="U100" s="16"/>
      <c r="V100" s="16"/>
      <c r="W100" s="16"/>
      <c r="X100" s="16"/>
      <c r="Y100" s="16"/>
      <c r="Z100" s="16"/>
    </row>
    <row r="101" spans="1:26" ht="12" customHeight="1">
      <c r="A101" s="52"/>
      <c r="B101" s="34" t="s">
        <v>312</v>
      </c>
      <c r="C101" s="35">
        <v>468</v>
      </c>
      <c r="D101" s="76" t="s">
        <v>157</v>
      </c>
      <c r="E101" s="43" t="s">
        <v>626</v>
      </c>
      <c r="F101" s="66" t="s">
        <v>627</v>
      </c>
      <c r="G101" s="6"/>
      <c r="H101" s="57"/>
      <c r="I101" s="41" t="s">
        <v>618</v>
      </c>
      <c r="J101" s="69"/>
      <c r="K101" s="69"/>
      <c r="L101" s="69"/>
      <c r="M101" s="69"/>
      <c r="N101" s="69"/>
      <c r="O101" s="69"/>
      <c r="P101" s="16"/>
      <c r="Q101" s="16"/>
      <c r="R101" s="16"/>
      <c r="S101" s="16"/>
      <c r="T101" s="16"/>
      <c r="U101" s="16"/>
      <c r="V101" s="16"/>
      <c r="W101" s="16"/>
      <c r="X101" s="16"/>
      <c r="Y101" s="16"/>
      <c r="Z101" s="16"/>
    </row>
    <row r="102" spans="1:26" ht="12" customHeight="1">
      <c r="A102" s="52"/>
      <c r="B102" s="34" t="s">
        <v>312</v>
      </c>
      <c r="C102" s="35">
        <v>469</v>
      </c>
      <c r="D102" s="76" t="s">
        <v>159</v>
      </c>
      <c r="E102" s="99" t="s">
        <v>160</v>
      </c>
      <c r="F102" s="66" t="s">
        <v>91</v>
      </c>
      <c r="G102" s="6"/>
      <c r="H102" s="57"/>
      <c r="I102" s="41" t="s">
        <v>628</v>
      </c>
      <c r="J102" s="69"/>
      <c r="K102" s="69"/>
      <c r="L102" s="69"/>
      <c r="M102" s="69"/>
      <c r="N102" s="69"/>
      <c r="O102" s="69"/>
      <c r="P102" s="16"/>
      <c r="Q102" s="16"/>
      <c r="R102" s="16"/>
      <c r="S102" s="16"/>
      <c r="T102" s="16"/>
      <c r="U102" s="16"/>
      <c r="V102" s="16"/>
      <c r="W102" s="16"/>
      <c r="X102" s="16"/>
      <c r="Y102" s="16"/>
      <c r="Z102" s="16"/>
    </row>
    <row r="103" spans="1:26" ht="28.5" customHeight="1">
      <c r="A103" s="52"/>
      <c r="B103" s="34" t="s">
        <v>312</v>
      </c>
      <c r="C103" s="35">
        <v>470</v>
      </c>
      <c r="D103" s="76" t="s">
        <v>162</v>
      </c>
      <c r="E103" s="99" t="s">
        <v>629</v>
      </c>
      <c r="F103" s="66" t="s">
        <v>630</v>
      </c>
      <c r="G103" s="6"/>
      <c r="H103" s="57"/>
      <c r="I103" s="41"/>
      <c r="J103" s="69"/>
      <c r="K103" s="69"/>
      <c r="L103" s="69"/>
      <c r="M103" s="69"/>
      <c r="N103" s="69"/>
      <c r="O103" s="69"/>
    </row>
    <row r="104" spans="1:26" ht="12" customHeight="1">
      <c r="A104" s="27"/>
      <c r="B104" s="34"/>
      <c r="C104" s="100" t="s">
        <v>211</v>
      </c>
      <c r="D104" s="101"/>
      <c r="E104" s="102"/>
      <c r="F104" s="32"/>
      <c r="G104" s="32"/>
      <c r="H104" s="7"/>
      <c r="I104" s="8"/>
      <c r="J104" s="6"/>
      <c r="K104" s="6"/>
      <c r="L104" s="6"/>
      <c r="M104" s="6"/>
      <c r="N104" s="6"/>
      <c r="O104" s="6"/>
    </row>
    <row r="105" spans="1:26" ht="12" customHeight="1">
      <c r="A105" s="52"/>
      <c r="B105" s="34"/>
      <c r="C105" s="35"/>
      <c r="D105" s="105" t="s">
        <v>35</v>
      </c>
      <c r="E105" s="181" t="s">
        <v>212</v>
      </c>
      <c r="F105" s="37"/>
      <c r="G105" s="6" t="s">
        <v>213</v>
      </c>
      <c r="H105" s="7"/>
      <c r="I105" s="8"/>
      <c r="J105" s="6"/>
      <c r="K105" s="6"/>
      <c r="L105" s="6"/>
      <c r="M105" s="6"/>
      <c r="N105" s="6"/>
      <c r="O105" s="6"/>
    </row>
    <row r="106" spans="1:26" ht="12" customHeight="1">
      <c r="A106" s="52">
        <v>45</v>
      </c>
      <c r="B106" s="52">
        <v>44</v>
      </c>
      <c r="C106" s="104"/>
      <c r="D106" s="58" t="s">
        <v>214</v>
      </c>
      <c r="E106" s="65" t="s">
        <v>215</v>
      </c>
      <c r="F106" s="65" t="s">
        <v>91</v>
      </c>
      <c r="G106" s="6"/>
      <c r="H106" s="7"/>
      <c r="I106" s="8"/>
      <c r="J106" s="6"/>
      <c r="K106" s="6"/>
      <c r="L106" s="6"/>
      <c r="M106" s="6"/>
      <c r="N106" s="6"/>
      <c r="O106" s="6"/>
    </row>
    <row r="107" spans="1:26" ht="24.75" customHeight="1">
      <c r="A107" s="33"/>
      <c r="B107" s="34" t="s">
        <v>312</v>
      </c>
      <c r="C107" s="35">
        <v>471</v>
      </c>
      <c r="D107" s="105" t="s">
        <v>216</v>
      </c>
      <c r="E107" s="65" t="s">
        <v>217</v>
      </c>
      <c r="F107" s="37" t="s">
        <v>71</v>
      </c>
      <c r="G107" s="62"/>
      <c r="H107" s="106"/>
      <c r="I107" s="74"/>
      <c r="J107" s="62"/>
      <c r="K107" s="62"/>
      <c r="L107" s="62"/>
      <c r="M107" s="62"/>
      <c r="N107" s="62"/>
      <c r="O107" s="62"/>
    </row>
    <row r="108" spans="1:26" ht="26.25" customHeight="1">
      <c r="A108" s="33">
        <v>129</v>
      </c>
      <c r="B108" s="34">
        <v>135</v>
      </c>
      <c r="C108" s="35"/>
      <c r="D108" s="105" t="s">
        <v>218</v>
      </c>
      <c r="E108" s="65" t="s">
        <v>219</v>
      </c>
      <c r="F108" s="37" t="s">
        <v>71</v>
      </c>
      <c r="G108" s="62"/>
      <c r="H108" s="106"/>
      <c r="I108" s="74"/>
      <c r="J108" s="62"/>
      <c r="K108" s="62"/>
      <c r="L108" s="62"/>
      <c r="M108" s="62"/>
      <c r="N108" s="62"/>
      <c r="O108" s="62"/>
    </row>
    <row r="109" spans="1:26" ht="27" customHeight="1">
      <c r="A109" s="33"/>
      <c r="B109" s="34"/>
      <c r="C109" s="35"/>
      <c r="D109" s="105" t="s">
        <v>35</v>
      </c>
      <c r="E109" s="65" t="s">
        <v>220</v>
      </c>
      <c r="F109" s="37"/>
      <c r="G109" s="62"/>
      <c r="H109" s="106"/>
      <c r="I109" s="74"/>
      <c r="J109" s="62"/>
      <c r="K109" s="62"/>
      <c r="L109" s="62"/>
      <c r="M109" s="62"/>
      <c r="N109" s="62"/>
      <c r="O109" s="62"/>
    </row>
    <row r="110" spans="1:26" ht="54" customHeight="1">
      <c r="A110" s="52">
        <v>252</v>
      </c>
      <c r="B110" s="34">
        <v>266</v>
      </c>
      <c r="C110" s="35"/>
      <c r="D110" s="105" t="s">
        <v>221</v>
      </c>
      <c r="E110" s="65" t="s">
        <v>222</v>
      </c>
      <c r="F110" s="37" t="s">
        <v>223</v>
      </c>
      <c r="G110" s="62"/>
      <c r="H110" s="106"/>
      <c r="I110" s="74"/>
      <c r="J110" s="62"/>
      <c r="K110" s="62"/>
      <c r="L110" s="62"/>
      <c r="M110" s="62"/>
      <c r="N110" s="62"/>
      <c r="O110" s="62"/>
    </row>
    <row r="111" spans="1:26" ht="54" customHeight="1">
      <c r="A111" s="52"/>
      <c r="B111" s="107">
        <v>270</v>
      </c>
      <c r="C111" s="35"/>
      <c r="D111" s="105" t="s">
        <v>224</v>
      </c>
      <c r="E111" s="65" t="s">
        <v>225</v>
      </c>
      <c r="F111" s="37" t="s">
        <v>223</v>
      </c>
      <c r="G111" s="62"/>
      <c r="H111" s="106"/>
      <c r="I111" s="74"/>
      <c r="J111" s="62"/>
      <c r="K111" s="62"/>
      <c r="L111" s="62"/>
      <c r="M111" s="62"/>
      <c r="N111" s="62"/>
      <c r="O111" s="62"/>
    </row>
    <row r="112" spans="1:26" ht="53.25" customHeight="1">
      <c r="A112" s="33"/>
      <c r="B112" s="34">
        <v>115</v>
      </c>
      <c r="C112" s="35"/>
      <c r="D112" s="152" t="s">
        <v>226</v>
      </c>
      <c r="E112" s="153" t="s">
        <v>227</v>
      </c>
      <c r="F112" s="154" t="s">
        <v>223</v>
      </c>
      <c r="G112" s="66"/>
      <c r="H112" s="108" t="s">
        <v>631</v>
      </c>
      <c r="I112" s="74"/>
      <c r="J112" s="62"/>
      <c r="K112" s="62"/>
      <c r="L112" s="62"/>
      <c r="M112" s="62"/>
      <c r="N112" s="62"/>
      <c r="O112" s="62"/>
    </row>
    <row r="113" spans="1:15" ht="55.5" customHeight="1">
      <c r="A113" s="52" t="s">
        <v>228</v>
      </c>
      <c r="B113" s="34"/>
      <c r="C113" s="35"/>
      <c r="D113" s="58" t="s">
        <v>35</v>
      </c>
      <c r="E113" s="65" t="s">
        <v>632</v>
      </c>
      <c r="F113" s="37"/>
      <c r="G113" s="6"/>
      <c r="H113" s="7"/>
      <c r="I113" s="8"/>
      <c r="J113" s="6"/>
      <c r="K113" s="6"/>
      <c r="L113" s="6"/>
      <c r="M113" s="6"/>
      <c r="N113" s="6"/>
      <c r="O113" s="6"/>
    </row>
    <row r="114" spans="1:15" ht="106.5" customHeight="1">
      <c r="A114" s="52">
        <v>54</v>
      </c>
      <c r="B114" s="34">
        <v>52</v>
      </c>
      <c r="C114" s="35"/>
      <c r="D114" s="152" t="s">
        <v>230</v>
      </c>
      <c r="E114" s="65" t="s">
        <v>633</v>
      </c>
      <c r="F114" s="59" t="s">
        <v>634</v>
      </c>
      <c r="G114" s="6"/>
      <c r="H114" s="39" t="s">
        <v>635</v>
      </c>
      <c r="I114" s="8"/>
      <c r="J114" s="43"/>
      <c r="K114" s="6"/>
      <c r="L114" s="6"/>
      <c r="M114" s="6"/>
      <c r="N114" s="6"/>
      <c r="O114" s="6"/>
    </row>
    <row r="115" spans="1:15" ht="26.25" customHeight="1">
      <c r="A115" s="52"/>
      <c r="B115" s="34">
        <v>53</v>
      </c>
      <c r="C115" s="35"/>
      <c r="D115" s="103" t="s">
        <v>233</v>
      </c>
      <c r="E115" s="65" t="s">
        <v>234</v>
      </c>
      <c r="F115" s="109" t="s">
        <v>235</v>
      </c>
      <c r="G115" s="110"/>
      <c r="H115" s="7"/>
      <c r="I115" s="8"/>
      <c r="J115" s="43"/>
      <c r="K115" s="6"/>
      <c r="L115" s="6"/>
      <c r="M115" s="6"/>
      <c r="N115" s="6"/>
      <c r="O115" s="6"/>
    </row>
    <row r="116" spans="1:15" ht="162" customHeight="1">
      <c r="A116" s="52"/>
      <c r="B116" s="34">
        <v>54</v>
      </c>
      <c r="C116" s="35"/>
      <c r="D116" s="103" t="s">
        <v>236</v>
      </c>
      <c r="E116" s="65" t="s">
        <v>636</v>
      </c>
      <c r="F116" s="59" t="s">
        <v>637</v>
      </c>
      <c r="G116" s="6"/>
      <c r="H116" s="7"/>
      <c r="I116" s="8"/>
      <c r="J116" s="6"/>
      <c r="K116" s="6"/>
      <c r="L116" s="6"/>
      <c r="M116" s="6"/>
      <c r="N116" s="6"/>
      <c r="O116" s="6"/>
    </row>
    <row r="117" spans="1:15" ht="121.5" customHeight="1">
      <c r="A117" s="111"/>
      <c r="B117" s="34">
        <v>55</v>
      </c>
      <c r="C117" s="35"/>
      <c r="D117" s="40" t="s">
        <v>239</v>
      </c>
      <c r="E117" s="64" t="s">
        <v>638</v>
      </c>
      <c r="F117" s="38"/>
      <c r="G117" s="6"/>
      <c r="H117" s="60" t="s">
        <v>639</v>
      </c>
      <c r="I117" s="8"/>
      <c r="J117" s="43"/>
      <c r="K117" s="6"/>
      <c r="L117" s="6"/>
      <c r="M117" s="6"/>
      <c r="N117" s="6"/>
      <c r="O117" s="6"/>
    </row>
    <row r="118" spans="1:15" ht="52.5" customHeight="1">
      <c r="A118" s="52"/>
      <c r="B118" s="34">
        <v>57</v>
      </c>
      <c r="C118" s="35"/>
      <c r="D118" s="58" t="s">
        <v>241</v>
      </c>
      <c r="E118" s="65" t="str">
        <f>"[if Q"&amp;B114&amp;"!=6(remittances)] Over the past year, has your household received remittances (i.e. cash or in-kind transfers from family and/or friends outside the household)?"</f>
        <v>[if Q52!=6(remittances)] Over the past year, has your household received remittances (i.e. cash or in-kind transfers from family and/or friends outside the household)?</v>
      </c>
      <c r="F118" s="65" t="s">
        <v>91</v>
      </c>
      <c r="G118" s="6"/>
      <c r="H118" s="7"/>
      <c r="I118" s="8"/>
      <c r="J118" s="6"/>
      <c r="K118" s="6"/>
      <c r="L118" s="6"/>
      <c r="M118" s="6"/>
      <c r="N118" s="6"/>
      <c r="O118" s="6"/>
    </row>
    <row r="119" spans="1:15" ht="12" customHeight="1">
      <c r="A119" s="52"/>
      <c r="B119" s="34">
        <v>58</v>
      </c>
      <c r="C119" s="35"/>
      <c r="D119" s="58" t="s">
        <v>242</v>
      </c>
      <c r="E119" s="59" t="s">
        <v>640</v>
      </c>
      <c r="F119" s="65" t="s">
        <v>91</v>
      </c>
      <c r="G119" s="6"/>
      <c r="H119" s="7"/>
      <c r="I119" s="8"/>
      <c r="J119" s="6"/>
      <c r="K119" s="6"/>
      <c r="L119" s="6"/>
      <c r="M119" s="6"/>
      <c r="N119" s="6"/>
      <c r="O119" s="6"/>
    </row>
    <row r="120" spans="1:15" ht="12.75" customHeight="1">
      <c r="A120" s="27"/>
      <c r="B120" s="34"/>
      <c r="C120" s="29" t="s">
        <v>244</v>
      </c>
      <c r="D120" s="29"/>
      <c r="E120" s="102"/>
      <c r="F120" s="32"/>
      <c r="G120" s="32"/>
      <c r="H120" s="7"/>
      <c r="I120" s="8"/>
      <c r="J120" s="6"/>
      <c r="K120" s="6"/>
      <c r="L120" s="6"/>
      <c r="M120" s="6"/>
      <c r="N120" s="6"/>
      <c r="O120" s="6"/>
    </row>
    <row r="121" spans="1:15" ht="70.5" customHeight="1">
      <c r="A121" s="52"/>
      <c r="B121" s="34"/>
      <c r="C121" s="35"/>
      <c r="D121" s="105" t="s">
        <v>35</v>
      </c>
      <c r="E121" s="153" t="s">
        <v>245</v>
      </c>
      <c r="F121" s="37"/>
      <c r="G121" s="6" t="s">
        <v>246</v>
      </c>
      <c r="H121" s="7"/>
      <c r="I121" s="86"/>
    </row>
    <row r="122" spans="1:15" ht="41.25" customHeight="1">
      <c r="A122" s="52">
        <v>40</v>
      </c>
      <c r="B122" s="34">
        <v>79</v>
      </c>
      <c r="C122" s="35"/>
      <c r="D122" s="58" t="s">
        <v>247</v>
      </c>
      <c r="E122" s="65" t="s">
        <v>641</v>
      </c>
      <c r="F122" s="37" t="s">
        <v>249</v>
      </c>
      <c r="G122" s="6"/>
      <c r="H122" s="7"/>
      <c r="I122" s="86"/>
    </row>
    <row r="123" spans="1:15" ht="12" customHeight="1">
      <c r="A123" s="52">
        <v>41</v>
      </c>
      <c r="B123" s="34">
        <v>80</v>
      </c>
      <c r="C123" s="35"/>
      <c r="D123" s="58" t="s">
        <v>250</v>
      </c>
      <c r="E123" s="65" t="s">
        <v>642</v>
      </c>
      <c r="F123" s="37" t="s">
        <v>249</v>
      </c>
      <c r="G123" s="6"/>
      <c r="H123" s="7"/>
      <c r="I123" s="86"/>
    </row>
    <row r="124" spans="1:15" ht="17.25" customHeight="1">
      <c r="A124" s="52"/>
      <c r="B124" s="34"/>
      <c r="C124" s="35"/>
      <c r="D124" s="105" t="s">
        <v>35</v>
      </c>
      <c r="E124" s="65" t="s">
        <v>252</v>
      </c>
      <c r="F124" s="37"/>
      <c r="G124" s="6"/>
      <c r="H124" s="7"/>
      <c r="I124" s="86"/>
    </row>
    <row r="125" spans="1:15" ht="12" customHeight="1">
      <c r="A125" s="52">
        <v>78</v>
      </c>
      <c r="B125" s="34">
        <v>83</v>
      </c>
      <c r="C125" s="35"/>
      <c r="D125" s="105" t="s">
        <v>253</v>
      </c>
      <c r="E125" s="65" t="s">
        <v>643</v>
      </c>
      <c r="F125" s="37" t="s">
        <v>255</v>
      </c>
      <c r="H125" s="7"/>
      <c r="I125" s="86"/>
    </row>
    <row r="126" spans="1:15" ht="69.75" customHeight="1">
      <c r="A126" s="52"/>
      <c r="B126" s="34" t="s">
        <v>312</v>
      </c>
      <c r="C126" s="35">
        <v>305</v>
      </c>
      <c r="D126" s="215" t="s">
        <v>256</v>
      </c>
      <c r="E126" s="153" t="str">
        <f>"[if Q"&amp;B125&amp;" != 1] What is your current occupation? Please give the exact name of the job or work you do, e.g. 'production manager' rather than just 'manager', or 'construction worker' rather than 'worker', or 'mechanical engineer' rather than just 'engineer'."</f>
        <v>[if Q83 != 1] What is your current occupation? Please give the exact name of the job or work you do, e.g. 'production manager' rather than just 'manager', or 'construction worker' rather than 'worker', or 'mechanical engineer' rather than just 'engineer'.</v>
      </c>
      <c r="F126" s="75" t="s">
        <v>257</v>
      </c>
      <c r="G126" s="113"/>
      <c r="H126" s="7"/>
      <c r="I126" s="8"/>
    </row>
    <row r="127" spans="1:15" ht="69.75" customHeight="1">
      <c r="A127" s="52"/>
      <c r="B127" s="34"/>
      <c r="C127" s="35" t="s">
        <v>312</v>
      </c>
      <c r="D127" s="216" t="s">
        <v>258</v>
      </c>
      <c r="E127" s="217" t="s">
        <v>259</v>
      </c>
      <c r="F127" s="218" t="s">
        <v>91</v>
      </c>
      <c r="G127" s="113"/>
      <c r="H127" s="7"/>
      <c r="I127" s="8"/>
    </row>
    <row r="128" spans="1:15" ht="12" customHeight="1">
      <c r="A128" s="116"/>
      <c r="B128" s="219" t="s">
        <v>312</v>
      </c>
      <c r="C128" s="220">
        <v>306</v>
      </c>
      <c r="D128" s="221" t="s">
        <v>644</v>
      </c>
      <c r="E128" s="222" t="str">
        <f>"[if Q"&amp;B125&amp;" = 1 &amp; (Q"&amp;B38&amp;" == Lebanon] What was the last occupation you had? Please give the exact name of the job or work you do, e.g. 'production manager' rather than just 'manager', or 'construction worker' rather"&amp;" than just 'worker', or 'mechanical engineer' rather than just 'engineer'."</f>
        <v>[if Q83 = 1 &amp; (Q26 == Lebanon] What was the last occupation you had? Please give the exact name of the job or work you do, e.g. 'production manager' rather than just 'manager', or 'construction worker' rather than just 'worker', or 'mechanical engineer' rather than just 'engineer'.</v>
      </c>
      <c r="F128" s="222" t="s">
        <v>645</v>
      </c>
      <c r="G128" s="113"/>
      <c r="H128" s="7"/>
      <c r="I128" s="8"/>
    </row>
    <row r="129" spans="1:15" ht="12" customHeight="1">
      <c r="A129" s="116"/>
      <c r="B129" s="219" t="s">
        <v>312</v>
      </c>
      <c r="C129" s="220">
        <v>307</v>
      </c>
      <c r="D129" s="221" t="s">
        <v>646</v>
      </c>
      <c r="E129" s="222" t="str">
        <f>"[if Q"&amp;B125&amp;" = 1 &amp; (Q"&amp;B38&amp;" != Lebanon)]  What was the last occupation you had in Lebanon? Please give the exact name of the job or work you do, e.g. 'production manager' rather than just 'manager', or 'construction"&amp;" worker' rather than 'worker', or 'mechanical engineer' rather than just 'engineer'."</f>
        <v>[if Q83 = 1 &amp; (Q26 != Lebanon)]  What was the last occupation you had in Lebanon? Please give the exact name of the job or work you do, e.g. 'production manager' rather than just 'manager', or 'construction worker' rather than 'worker', or 'mechanical engineer' rather than just 'engineer'.</v>
      </c>
      <c r="F129" s="222" t="s">
        <v>647</v>
      </c>
      <c r="G129" s="113"/>
      <c r="H129" s="7"/>
      <c r="I129" s="8"/>
    </row>
    <row r="130" spans="1:15" ht="12" customHeight="1">
      <c r="A130" s="116"/>
      <c r="B130" s="219" t="s">
        <v>312</v>
      </c>
      <c r="C130" s="220">
        <v>308</v>
      </c>
      <c r="D130" s="221" t="s">
        <v>648</v>
      </c>
      <c r="E130" s="223" t="str">
        <f>"[if Q"&amp;B38&amp;" != Lebanon]  And what was the last occupation you had in your country of origin? Please give the exact name of the job or work you did, e.g. 'production manager' rather than just 'manager', or 'construction"&amp;" worker' rather than 'worker', or 'mechanical engineer' rather than just 'engineer'."</f>
        <v>[if Q26 != Lebanon]  And what was the last occupation you had in your country of origin? Please give the exact name of the job or work you did, e.g. 'production manager' rather than just 'manager', or 'construction worker' rather than 'worker', or 'mechanical engineer' rather than just 'engineer'.</v>
      </c>
      <c r="F130" s="222" t="s">
        <v>649</v>
      </c>
      <c r="G130" s="113"/>
      <c r="H130" s="7"/>
      <c r="I130" s="8"/>
    </row>
    <row r="131" spans="1:15" ht="12" customHeight="1">
      <c r="A131" s="116"/>
      <c r="B131" s="219"/>
      <c r="C131" s="220"/>
      <c r="D131" s="224" t="s">
        <v>260</v>
      </c>
      <c r="E131" s="118" t="str">
        <f>"[if emp_ever = 1] What was the last occupation you had? Please give the exact name of the job or work you do, e.g. 'production manager' rather than just 'manager', or 'construction worker' rather than 'worker', or 'mechanical engineer' rather than just 'e"&amp;"ngineer'."</f>
        <v>[if emp_ever = 1] What was the last occupation you had? Please give the exact name of the job or work you do, e.g. 'production manager' rather than just 'manager', or 'construction worker' rather than 'worker', or 'mechanical engineer' rather than just 'engineer'.</v>
      </c>
      <c r="F131" s="225" t="s">
        <v>650</v>
      </c>
      <c r="G131" s="113"/>
      <c r="H131" s="113"/>
      <c r="I131" s="8"/>
    </row>
    <row r="132" spans="1:15" ht="12" customHeight="1">
      <c r="A132" s="116"/>
      <c r="B132" s="219"/>
      <c r="C132" s="220"/>
      <c r="D132" s="224" t="s">
        <v>262</v>
      </c>
      <c r="E132" s="226" t="s">
        <v>263</v>
      </c>
      <c r="F132" s="225" t="s">
        <v>264</v>
      </c>
      <c r="G132" s="113"/>
      <c r="H132" s="113"/>
      <c r="I132" s="8"/>
    </row>
    <row r="133" spans="1:15" ht="12" customHeight="1">
      <c r="A133" s="116"/>
      <c r="B133" s="219"/>
      <c r="C133" s="220"/>
      <c r="D133" s="224" t="s">
        <v>265</v>
      </c>
      <c r="E133" s="118" t="str">
        <f>"[if (Q26 = Syria or Q28 = Syrian) &amp; occ_loc != 2] When you still resided in Syria, did you ever work in a paid job? Please also consider self-employment."</f>
        <v>[if (Q26 = Syria or Q28 = Syrian) &amp; occ_loc != 2] When you still resided in Syria, did you ever work in a paid job? Please also consider self-employment.</v>
      </c>
      <c r="F133" s="118" t="s">
        <v>91</v>
      </c>
      <c r="G133" s="113"/>
      <c r="H133" s="118" t="s">
        <v>651</v>
      </c>
      <c r="I133" s="8"/>
    </row>
    <row r="134" spans="1:15" ht="12" customHeight="1">
      <c r="A134" s="116"/>
      <c r="B134" s="219"/>
      <c r="C134" s="220"/>
      <c r="D134" s="227" t="s">
        <v>266</v>
      </c>
      <c r="E134" s="118" t="s">
        <v>267</v>
      </c>
      <c r="F134" s="225" t="s">
        <v>652</v>
      </c>
      <c r="G134" s="62"/>
      <c r="H134" s="73"/>
      <c r="I134" s="8"/>
    </row>
    <row r="135" spans="1:15" ht="12" customHeight="1">
      <c r="A135" s="119"/>
      <c r="B135" s="120" t="s">
        <v>312</v>
      </c>
      <c r="C135" s="115">
        <v>472</v>
      </c>
      <c r="D135" s="103" t="s">
        <v>268</v>
      </c>
      <c r="E135" s="64" t="str">
        <f>"[if Q"&amp;B125&amp;" != 1] Over the past 4 weeks: How many days did you work per week?"</f>
        <v>[if Q83 != 1] Over the past 4 weeks: How many days did you work per week?</v>
      </c>
      <c r="F135" s="121" t="s">
        <v>269</v>
      </c>
      <c r="G135" s="75"/>
      <c r="H135" s="122"/>
      <c r="I135" s="8"/>
      <c r="J135" s="75"/>
      <c r="K135" s="75"/>
      <c r="L135" s="75"/>
      <c r="M135" s="75"/>
      <c r="N135" s="75"/>
      <c r="O135" s="75"/>
    </row>
    <row r="136" spans="1:15" ht="12" customHeight="1">
      <c r="A136" s="52">
        <v>79</v>
      </c>
      <c r="B136" s="34">
        <v>84</v>
      </c>
      <c r="C136" s="35"/>
      <c r="D136" s="103" t="s">
        <v>270</v>
      </c>
      <c r="E136" s="64" t="str">
        <f>"[if Q"&amp;B125&amp;" != 1] Over the past 4 weeks: How many hours did you work on a normal work day?"</f>
        <v>[if Q83 != 1] Over the past 4 weeks: How many hours did you work on a normal work day?</v>
      </c>
      <c r="F136" s="121" t="s">
        <v>271</v>
      </c>
      <c r="G136" s="6"/>
      <c r="H136" s="7"/>
      <c r="I136" s="8"/>
      <c r="J136" s="6"/>
      <c r="K136" s="6"/>
      <c r="L136" s="6"/>
      <c r="M136" s="6"/>
      <c r="N136" s="6"/>
      <c r="O136" s="6"/>
    </row>
    <row r="137" spans="1:15" ht="57" customHeight="1">
      <c r="A137" s="52">
        <v>82</v>
      </c>
      <c r="B137" s="34">
        <v>87</v>
      </c>
      <c r="C137" s="35"/>
      <c r="D137" s="105" t="s">
        <v>272</v>
      </c>
      <c r="E137" s="65" t="str">
        <f>"[if Q"&amp;B125&amp;" = 1] Why are you currently not working?"</f>
        <v>[if Q83 = 1] Why are you currently not working?</v>
      </c>
      <c r="F137" s="37" t="s">
        <v>273</v>
      </c>
      <c r="G137" s="6"/>
      <c r="H137" s="7"/>
      <c r="I137" s="8"/>
      <c r="J137" s="6"/>
      <c r="K137" s="6"/>
      <c r="L137" s="6"/>
      <c r="M137" s="6"/>
      <c r="N137" s="6"/>
      <c r="O137" s="6"/>
    </row>
    <row r="138" spans="1:15" ht="12" customHeight="1">
      <c r="A138" s="52">
        <v>83</v>
      </c>
      <c r="B138" s="34">
        <v>88</v>
      </c>
      <c r="C138" s="35"/>
      <c r="D138" s="105" t="s">
        <v>274</v>
      </c>
      <c r="E138" s="65" t="str">
        <f>"[if Q"&amp;B125&amp;" = 4] How many employees do you have?"</f>
        <v>[if Q83 = 4] How many employees do you have?</v>
      </c>
      <c r="F138" s="37" t="s">
        <v>71</v>
      </c>
      <c r="G138" s="6"/>
      <c r="H138" s="7"/>
      <c r="I138" s="8"/>
      <c r="J138" s="6"/>
      <c r="K138" s="6"/>
      <c r="L138" s="6"/>
      <c r="M138" s="6"/>
      <c r="N138" s="6"/>
      <c r="O138" s="6"/>
    </row>
    <row r="139" spans="1:15" ht="12" customHeight="1">
      <c r="A139" s="52">
        <v>84</v>
      </c>
      <c r="B139" s="34">
        <v>89</v>
      </c>
      <c r="C139" s="35"/>
      <c r="D139" s="105" t="s">
        <v>275</v>
      </c>
      <c r="E139" s="65" t="str">
        <f>"[if Q"&amp;B125&amp;" = 2 or 3] Are you in a management position?"</f>
        <v>[if Q83 = 2 or 3] Are you in a management position?</v>
      </c>
      <c r="F139" s="65" t="s">
        <v>91</v>
      </c>
      <c r="G139" s="6"/>
      <c r="H139" s="7"/>
      <c r="I139" s="8"/>
      <c r="J139" s="6"/>
      <c r="K139" s="6"/>
      <c r="L139" s="6"/>
      <c r="M139" s="6"/>
      <c r="N139" s="6"/>
      <c r="O139" s="6"/>
    </row>
    <row r="140" spans="1:15" ht="12" customHeight="1">
      <c r="A140" s="52">
        <v>85</v>
      </c>
      <c r="B140" s="34">
        <v>90</v>
      </c>
      <c r="C140" s="35"/>
      <c r="D140" s="105" t="s">
        <v>276</v>
      </c>
      <c r="E140" s="65" t="str">
        <f>"[if Q"&amp;B125&amp;" ! = 1] How would you describe your job? [Read out]"</f>
        <v>[if Q83 ! = 1] How would you describe your job? [Read out]</v>
      </c>
      <c r="F140" s="59" t="s">
        <v>277</v>
      </c>
      <c r="G140" s="6"/>
      <c r="H140" s="7"/>
      <c r="I140" s="8"/>
      <c r="J140" s="6"/>
      <c r="K140" s="6"/>
      <c r="L140" s="6"/>
      <c r="M140" s="6"/>
      <c r="N140" s="6"/>
      <c r="O140" s="6"/>
    </row>
    <row r="141" spans="1:15" ht="12" customHeight="1">
      <c r="A141" s="52">
        <v>87</v>
      </c>
      <c r="B141" s="34">
        <v>92</v>
      </c>
      <c r="C141" s="35"/>
      <c r="D141" s="105" t="s">
        <v>278</v>
      </c>
      <c r="E141" s="153" t="str">
        <f>"[if Q"&amp;B125&amp;" != 1] Do you have a formal title/ certificate for your current occupation?"</f>
        <v>[if Q83 != 1] Do you have a formal title/ certificate for your current occupation?</v>
      </c>
      <c r="F141" s="59" t="s">
        <v>91</v>
      </c>
      <c r="G141" s="123"/>
      <c r="H141" s="39" t="s">
        <v>653</v>
      </c>
      <c r="I141" s="8"/>
      <c r="J141" s="6"/>
      <c r="K141" s="6"/>
      <c r="L141" s="6"/>
      <c r="M141" s="6"/>
      <c r="N141" s="6"/>
      <c r="O141" s="6"/>
    </row>
    <row r="142" spans="1:15" ht="12" customHeight="1">
      <c r="A142" s="52">
        <v>88</v>
      </c>
      <c r="B142" s="34">
        <v>93</v>
      </c>
      <c r="C142" s="35"/>
      <c r="D142" s="105" t="s">
        <v>279</v>
      </c>
      <c r="E142" s="65" t="str">
        <f>"[if Q"&amp;B141&amp;" = 1] In which country did you receive this title/ certificate?"</f>
        <v>[if Q92 = 1] In which country did you receive this title/ certificate?</v>
      </c>
      <c r="F142" s="59" t="s">
        <v>80</v>
      </c>
      <c r="G142" s="6"/>
      <c r="H142" s="7"/>
      <c r="I142" s="8"/>
      <c r="J142" s="6"/>
      <c r="K142" s="6"/>
      <c r="L142" s="6"/>
      <c r="M142" s="6"/>
      <c r="N142" s="6"/>
      <c r="O142" s="6"/>
    </row>
    <row r="143" spans="1:15" ht="28.5" customHeight="1">
      <c r="A143" s="52">
        <v>89</v>
      </c>
      <c r="B143" s="34">
        <v>94</v>
      </c>
      <c r="C143" s="35"/>
      <c r="D143" s="105" t="s">
        <v>280</v>
      </c>
      <c r="E143" s="153" t="str">
        <f>"[if Q"&amp;B125&amp;" != 1] In total, how many years of work experience do you have in your current occupation?"</f>
        <v>[if Q83 != 1] In total, how many years of work experience do you have in your current occupation?</v>
      </c>
      <c r="F143" s="59" t="s">
        <v>281</v>
      </c>
      <c r="G143" s="6"/>
      <c r="H143" s="39" t="s">
        <v>654</v>
      </c>
      <c r="I143" s="124"/>
      <c r="J143" s="6"/>
      <c r="K143" s="6"/>
      <c r="L143" s="6"/>
      <c r="M143" s="6"/>
      <c r="N143" s="6"/>
      <c r="O143" s="6"/>
    </row>
    <row r="144" spans="1:15" ht="41.25" customHeight="1">
      <c r="A144" s="52">
        <v>90</v>
      </c>
      <c r="B144" s="34">
        <v>95</v>
      </c>
      <c r="C144" s="35"/>
      <c r="D144" s="105" t="s">
        <v>282</v>
      </c>
      <c r="E144" s="65" t="s">
        <v>655</v>
      </c>
      <c r="F144" s="59" t="s">
        <v>281</v>
      </c>
      <c r="G144" s="75"/>
      <c r="H144" s="7"/>
      <c r="I144" s="125" t="s">
        <v>656</v>
      </c>
      <c r="J144" s="6"/>
      <c r="K144" s="6"/>
      <c r="L144" s="6"/>
      <c r="M144" s="6"/>
      <c r="N144" s="6"/>
      <c r="O144" s="6"/>
    </row>
    <row r="145" spans="1:15" ht="28.5" customHeight="1">
      <c r="A145" s="52">
        <v>91</v>
      </c>
      <c r="B145" s="34">
        <v>96</v>
      </c>
      <c r="C145" s="35"/>
      <c r="D145" s="42" t="s">
        <v>284</v>
      </c>
      <c r="E145" s="43" t="str">
        <f>"[if Q"&amp;B125&amp;" != 1 (not employed)] Is your current job officially registered?"</f>
        <v>[if Q83 != 1 (not employed)] Is your current job officially registered?</v>
      </c>
      <c r="F145" s="65" t="s">
        <v>91</v>
      </c>
      <c r="G145" s="6"/>
      <c r="H145" s="39"/>
      <c r="I145" s="124"/>
      <c r="J145" s="62"/>
      <c r="K145" s="62"/>
      <c r="L145" s="62"/>
      <c r="M145" s="62"/>
      <c r="N145" s="62"/>
      <c r="O145" s="62"/>
    </row>
    <row r="146" spans="1:15" ht="39" customHeight="1">
      <c r="A146" s="52"/>
      <c r="B146" s="34"/>
      <c r="C146" s="35"/>
      <c r="D146" s="105" t="s">
        <v>35</v>
      </c>
      <c r="E146" s="37" t="s">
        <v>657</v>
      </c>
      <c r="F146" s="37"/>
      <c r="G146" s="6"/>
      <c r="H146" s="7"/>
      <c r="I146" s="8"/>
      <c r="J146" s="6"/>
      <c r="K146" s="6"/>
      <c r="L146" s="6"/>
      <c r="M146" s="6"/>
      <c r="N146" s="6"/>
      <c r="O146" s="6"/>
    </row>
    <row r="147" spans="1:15" ht="40.5" customHeight="1">
      <c r="A147" s="52"/>
      <c r="B147" s="34"/>
      <c r="C147" s="35">
        <v>473</v>
      </c>
      <c r="D147" s="36" t="s">
        <v>286</v>
      </c>
      <c r="E147" s="66" t="s">
        <v>658</v>
      </c>
      <c r="F147" s="65" t="s">
        <v>288</v>
      </c>
      <c r="G147" s="298"/>
      <c r="H147" s="7"/>
      <c r="I147" s="8"/>
      <c r="J147" s="6"/>
      <c r="K147" s="6"/>
      <c r="L147" s="6"/>
      <c r="M147" s="6"/>
      <c r="N147" s="6"/>
      <c r="O147" s="6"/>
    </row>
    <row r="148" spans="1:15" ht="26.25" customHeight="1">
      <c r="A148" s="126"/>
      <c r="B148" s="120"/>
      <c r="C148" s="115">
        <v>474</v>
      </c>
      <c r="D148" s="40" t="s">
        <v>289</v>
      </c>
      <c r="E148" s="43" t="str">
        <f>"[if Q"&amp;C147&amp;" &lt;0] Would you be able to give us a rough estimate? In which of the following intervals do your personal net earnings fall?"</f>
        <v>[if Q473 &lt;0] Would you be able to give us a rough estimate? In which of the following intervals do your personal net earnings fall?</v>
      </c>
      <c r="F148" s="65"/>
      <c r="G148" s="295"/>
      <c r="H148" s="73"/>
      <c r="I148" s="74"/>
      <c r="J148" s="127"/>
      <c r="K148" s="62"/>
      <c r="L148" s="62"/>
      <c r="M148" s="62"/>
      <c r="N148" s="62"/>
      <c r="O148" s="62"/>
    </row>
    <row r="149" spans="1:15" ht="27.75" customHeight="1">
      <c r="A149" s="126">
        <v>94</v>
      </c>
      <c r="B149" s="120">
        <v>101</v>
      </c>
      <c r="C149" s="115"/>
      <c r="D149" s="40" t="s">
        <v>290</v>
      </c>
      <c r="E149" s="66" t="s">
        <v>659</v>
      </c>
      <c r="F149" s="65" t="s">
        <v>292</v>
      </c>
      <c r="G149" s="296"/>
      <c r="H149" s="108"/>
      <c r="I149" s="74"/>
      <c r="J149" s="127"/>
      <c r="K149" s="62"/>
      <c r="L149" s="62"/>
      <c r="M149" s="62"/>
      <c r="N149" s="62"/>
      <c r="O149" s="62"/>
    </row>
    <row r="150" spans="1:15" ht="29.25" customHeight="1">
      <c r="A150" s="126"/>
      <c r="B150" s="120"/>
      <c r="C150" s="115">
        <v>475</v>
      </c>
      <c r="D150" s="40" t="s">
        <v>293</v>
      </c>
      <c r="E150" s="43" t="str">
        <f>"[if Q"&amp;B149&amp;" &lt;0] Would you be able to give us a rough estimate? In which of the following intervals does your personal net wage fall?"</f>
        <v>[if Q101 &lt;0] Would you be able to give us a rough estimate? In which of the following intervals does your personal net wage fall?</v>
      </c>
      <c r="F150" s="65"/>
      <c r="G150" s="128"/>
      <c r="H150" s="73"/>
      <c r="I150" s="86"/>
    </row>
    <row r="151" spans="1:15" ht="12.75" customHeight="1">
      <c r="A151" s="53"/>
      <c r="B151" s="34"/>
      <c r="C151" s="129" t="s">
        <v>294</v>
      </c>
      <c r="D151" s="130"/>
      <c r="E151" s="131"/>
      <c r="F151" s="132"/>
      <c r="G151" s="133"/>
      <c r="H151" s="57"/>
      <c r="I151" s="86"/>
    </row>
    <row r="152" spans="1:15" ht="66.75" customHeight="1">
      <c r="A152" s="33"/>
      <c r="B152" s="34"/>
      <c r="C152" s="35"/>
      <c r="D152" s="67" t="s">
        <v>35</v>
      </c>
      <c r="E152" s="134" t="s">
        <v>295</v>
      </c>
      <c r="F152" s="68"/>
      <c r="G152" s="134" t="s">
        <v>296</v>
      </c>
      <c r="H152" s="57"/>
      <c r="I152" s="70"/>
      <c r="J152" s="69"/>
      <c r="K152" s="69"/>
      <c r="L152" s="69"/>
      <c r="M152" s="69"/>
      <c r="N152" s="69"/>
      <c r="O152" s="69"/>
    </row>
    <row r="153" spans="1:15" ht="12" customHeight="1">
      <c r="A153" s="33">
        <v>99</v>
      </c>
      <c r="B153" s="34">
        <v>106</v>
      </c>
      <c r="C153" s="35"/>
      <c r="D153" s="228" t="s">
        <v>297</v>
      </c>
      <c r="E153" s="135" t="str">
        <f>"[if Q"&amp;C17&amp; " = 0] What ethnic group or ethnic groups do you consider yourself to belong to?"</f>
        <v>[if Q300 = 0] What ethnic group or ethnic groups do you consider yourself to belong to?</v>
      </c>
      <c r="F153" s="88" t="s">
        <v>298</v>
      </c>
      <c r="G153" s="69"/>
      <c r="H153" s="57"/>
      <c r="I153" s="70"/>
      <c r="J153" s="69"/>
      <c r="K153" s="69"/>
      <c r="L153" s="69"/>
      <c r="M153" s="69"/>
      <c r="N153" s="69"/>
      <c r="O153" s="69"/>
    </row>
    <row r="154" spans="1:15" ht="12" customHeight="1">
      <c r="A154" s="52">
        <v>101</v>
      </c>
      <c r="B154" s="34">
        <v>108</v>
      </c>
      <c r="C154" s="35"/>
      <c r="D154" s="229" t="s">
        <v>299</v>
      </c>
      <c r="E154" s="47" t="str">
        <f>"[if Q"&amp;C17&amp; " = 0] Which nationality do you consider yourself to belong to?"</f>
        <v>[if Q300 = 0] Which nationality do you consider yourself to belong to?</v>
      </c>
      <c r="F154" s="47" t="s">
        <v>300</v>
      </c>
      <c r="G154" s="6"/>
      <c r="H154" s="7"/>
      <c r="I154" s="8"/>
      <c r="J154" s="6"/>
      <c r="K154" s="6"/>
      <c r="L154" s="6"/>
      <c r="M154" s="6"/>
      <c r="N154" s="6"/>
      <c r="O154" s="6"/>
    </row>
    <row r="155" spans="1:15" ht="12" customHeight="1">
      <c r="A155" s="52">
        <v>103</v>
      </c>
      <c r="B155" s="34">
        <v>110</v>
      </c>
      <c r="C155" s="35"/>
      <c r="D155" s="58" t="s">
        <v>301</v>
      </c>
      <c r="E155" s="37" t="s">
        <v>302</v>
      </c>
      <c r="F155" s="37" t="s">
        <v>303</v>
      </c>
      <c r="G155" s="6"/>
      <c r="H155" s="7"/>
      <c r="I155" s="8"/>
      <c r="J155" s="6"/>
      <c r="K155" s="6"/>
      <c r="L155" s="6"/>
      <c r="M155" s="6"/>
      <c r="N155" s="6"/>
      <c r="O155" s="6"/>
    </row>
    <row r="156" spans="1:15" ht="76.5" customHeight="1">
      <c r="A156" s="52"/>
      <c r="B156" s="34"/>
      <c r="C156" s="35"/>
      <c r="D156" s="105" t="s">
        <v>35</v>
      </c>
      <c r="E156" s="37" t="str">
        <f>"[if Q26!= Lebanon or Q28!= Lebanese] There are many different reasons for people to stay or to settle in this country and there are different words to describe"&amp;" different groups of foreign born or those who do not have Lebanese citizenship. Some examples are refugees and economic migrants."</f>
        <v>[if Q26!= Lebanon or Q28!= Lebanese] There are many different reasons for people to stay or to settle in this country and there are different words to describe different groups of foreign born or those who do not have Lebanese citizenship. Some examples are refugees and economic migrants.</v>
      </c>
      <c r="F156" s="37"/>
      <c r="G156" s="62"/>
      <c r="H156" s="73"/>
      <c r="I156" s="74"/>
      <c r="J156" s="62"/>
      <c r="K156" s="62"/>
      <c r="L156" s="62"/>
      <c r="M156" s="62"/>
      <c r="N156" s="62"/>
      <c r="O156" s="62"/>
    </row>
    <row r="157" spans="1:15" ht="73.5" customHeight="1">
      <c r="A157" s="33">
        <v>105</v>
      </c>
      <c r="B157" s="34">
        <v>111</v>
      </c>
      <c r="C157" s="35"/>
      <c r="D157" s="105" t="s">
        <v>304</v>
      </c>
      <c r="E157" s="37" t="str">
        <f>"[if Q26!= Lebanon or Q28 != Lebanese ] Which of these groups do you consider yourself to belong to? [Read out. Tick all that apply]"</f>
        <v>[if Q26!= Lebanon or Q28 != Lebanese ] Which of these groups do you consider yourself to belong to? [Read out. Tick all that apply]</v>
      </c>
      <c r="F157" s="154" t="s">
        <v>305</v>
      </c>
      <c r="G157" s="62"/>
      <c r="H157" s="108" t="s">
        <v>354</v>
      </c>
      <c r="I157" s="136"/>
      <c r="J157" s="62"/>
      <c r="K157" s="62"/>
      <c r="L157" s="62"/>
      <c r="M157" s="62"/>
      <c r="N157" s="62"/>
      <c r="O157" s="62"/>
    </row>
    <row r="158" spans="1:15" ht="12" customHeight="1">
      <c r="A158" s="52"/>
      <c r="B158" s="34"/>
      <c r="C158" s="35"/>
      <c r="D158" s="58" t="s">
        <v>35</v>
      </c>
      <c r="E158" s="37" t="s">
        <v>306</v>
      </c>
      <c r="F158" s="37"/>
      <c r="G158" s="6"/>
      <c r="H158" s="7"/>
      <c r="I158" s="8"/>
      <c r="J158" s="6"/>
      <c r="K158" s="6"/>
      <c r="L158" s="6"/>
      <c r="M158" s="6"/>
      <c r="N158" s="6"/>
      <c r="O158" s="6"/>
    </row>
    <row r="159" spans="1:15" ht="55.5" customHeight="1">
      <c r="A159" s="52">
        <v>107</v>
      </c>
      <c r="B159" s="34">
        <v>113</v>
      </c>
      <c r="C159" s="35"/>
      <c r="D159" s="58" t="s">
        <v>307</v>
      </c>
      <c r="E159" s="37" t="s">
        <v>308</v>
      </c>
      <c r="F159" s="37" t="s">
        <v>309</v>
      </c>
      <c r="G159" s="6"/>
      <c r="H159" s="7"/>
      <c r="I159" s="8"/>
      <c r="J159" s="6"/>
      <c r="K159" s="6"/>
      <c r="L159" s="6"/>
      <c r="M159" s="6"/>
      <c r="N159" s="6"/>
      <c r="O159" s="6"/>
    </row>
    <row r="160" spans="1:15" ht="40.5" customHeight="1">
      <c r="A160" s="52">
        <v>108</v>
      </c>
      <c r="B160" s="34">
        <v>114</v>
      </c>
      <c r="C160" s="35"/>
      <c r="D160" s="105" t="s">
        <v>310</v>
      </c>
      <c r="E160" s="37" t="s">
        <v>660</v>
      </c>
      <c r="F160" s="37" t="s">
        <v>249</v>
      </c>
      <c r="G160" s="6"/>
      <c r="H160" s="7"/>
      <c r="I160" s="8"/>
      <c r="J160" s="6"/>
      <c r="K160" s="6"/>
      <c r="L160" s="6"/>
      <c r="M160" s="6"/>
      <c r="N160" s="6"/>
      <c r="O160" s="6"/>
    </row>
    <row r="161" spans="1:26" ht="12.75" customHeight="1">
      <c r="A161" s="27"/>
      <c r="B161" s="34"/>
      <c r="C161" s="29" t="s">
        <v>318</v>
      </c>
      <c r="D161" s="55"/>
      <c r="E161" s="31"/>
      <c r="F161" s="32"/>
      <c r="G161" s="32"/>
      <c r="H161" s="7"/>
      <c r="I161" s="8"/>
      <c r="J161" s="6"/>
      <c r="K161" s="6"/>
      <c r="L161" s="6"/>
      <c r="M161" s="6"/>
      <c r="N161" s="6"/>
      <c r="O161" s="6"/>
    </row>
    <row r="162" spans="1:26" ht="52.5" customHeight="1">
      <c r="A162" s="33"/>
      <c r="B162" s="34"/>
      <c r="C162" s="35"/>
      <c r="D162" s="105" t="s">
        <v>35</v>
      </c>
      <c r="E162" s="154" t="s">
        <v>319</v>
      </c>
      <c r="F162" s="37"/>
      <c r="G162" s="66" t="s">
        <v>320</v>
      </c>
      <c r="H162" s="73"/>
      <c r="I162" s="74"/>
      <c r="J162" s="62"/>
      <c r="K162" s="62"/>
      <c r="L162" s="62"/>
      <c r="M162" s="62"/>
      <c r="N162" s="62"/>
      <c r="O162" s="62"/>
    </row>
    <row r="163" spans="1:26" ht="12" customHeight="1">
      <c r="A163" s="137">
        <v>29</v>
      </c>
      <c r="B163" s="138">
        <v>30</v>
      </c>
      <c r="C163" s="139"/>
      <c r="D163" s="40" t="s">
        <v>321</v>
      </c>
      <c r="E163" s="38" t="s">
        <v>661</v>
      </c>
      <c r="F163" s="38" t="s">
        <v>91</v>
      </c>
      <c r="G163" s="62"/>
      <c r="H163" s="73"/>
      <c r="I163" s="74"/>
      <c r="J163" s="62"/>
      <c r="K163" s="62"/>
      <c r="L163" s="62"/>
      <c r="M163" s="62"/>
      <c r="N163" s="62"/>
      <c r="O163" s="62"/>
    </row>
    <row r="164" spans="1:26" ht="12" customHeight="1">
      <c r="A164" s="33">
        <v>120</v>
      </c>
      <c r="B164" s="34">
        <v>126</v>
      </c>
      <c r="C164" s="35"/>
      <c r="D164" s="230" t="s">
        <v>323</v>
      </c>
      <c r="E164" s="51" t="str">
        <f>"[if Q300 = 0 &amp; (Q26 != Lebanon or (Q28 != Lebanese &amp; mig_int = 1))] When did you start to reside in Lebanon (for more than 3 months) for the fist time?"</f>
        <v>[if Q300 = 0 &amp; (Q26 != Lebanon or (Q28 != Lebanese &amp; mig_int = 1))] When did you start to reside in Lebanon (for more than 3 months) for the fist time?</v>
      </c>
      <c r="F164" s="231" t="s">
        <v>324</v>
      </c>
      <c r="G164" s="62"/>
      <c r="H164" s="73"/>
      <c r="I164" s="136"/>
      <c r="J164" s="143"/>
      <c r="K164" s="62"/>
      <c r="L164" s="62"/>
      <c r="M164" s="62"/>
      <c r="N164" s="62"/>
      <c r="O164" s="62"/>
    </row>
    <row r="165" spans="1:26" ht="12" customHeight="1">
      <c r="A165" s="144"/>
      <c r="B165" s="114" t="s">
        <v>312</v>
      </c>
      <c r="C165" s="151">
        <v>332</v>
      </c>
      <c r="D165" s="152" t="s">
        <v>325</v>
      </c>
      <c r="E165" s="154" t="str">
        <f>"[if Q"&amp;C17&amp; "= 1] Since our last visit: have you resided outside of Lebanon (for more than 3 months)?"</f>
        <v>[if Q300= 1] Since our last visit: have you resided outside of Lebanon (for more than 3 months)?</v>
      </c>
      <c r="F165" s="154" t="s">
        <v>326</v>
      </c>
      <c r="G165" s="75"/>
      <c r="H165" s="122"/>
      <c r="I165" s="136"/>
      <c r="J165" s="145"/>
      <c r="K165" s="75"/>
      <c r="L165" s="75"/>
      <c r="M165" s="75"/>
      <c r="N165" s="75"/>
      <c r="O165" s="75"/>
      <c r="P165" s="146"/>
      <c r="Q165" s="146"/>
      <c r="R165" s="146"/>
      <c r="S165" s="146"/>
      <c r="T165" s="146"/>
      <c r="U165" s="146"/>
      <c r="V165" s="146"/>
      <c r="W165" s="146"/>
      <c r="X165" s="146"/>
      <c r="Y165" s="146"/>
      <c r="Z165" s="146"/>
    </row>
    <row r="166" spans="1:26" ht="12" customHeight="1">
      <c r="A166" s="33">
        <v>121</v>
      </c>
      <c r="B166" s="34">
        <v>127</v>
      </c>
      <c r="C166" s="35"/>
      <c r="D166" s="230" t="s">
        <v>327</v>
      </c>
      <c r="E166" s="46" t="s">
        <v>662</v>
      </c>
      <c r="F166" s="231" t="s">
        <v>329</v>
      </c>
      <c r="G166" s="62"/>
      <c r="H166" s="73"/>
      <c r="I166" s="136"/>
      <c r="J166" s="62"/>
      <c r="K166" s="62"/>
      <c r="L166" s="62"/>
      <c r="M166" s="62"/>
      <c r="N166" s="62"/>
      <c r="O166" s="62"/>
    </row>
    <row r="167" spans="1:26" ht="12" customHeight="1">
      <c r="A167" s="33"/>
      <c r="B167" s="34"/>
      <c r="C167" s="35">
        <v>476</v>
      </c>
      <c r="D167" s="103" t="s">
        <v>330</v>
      </c>
      <c r="E167" s="37" t="s">
        <v>331</v>
      </c>
      <c r="F167" s="59" t="s">
        <v>332</v>
      </c>
      <c r="G167" s="62"/>
      <c r="H167" s="73"/>
      <c r="I167" s="136"/>
      <c r="J167" s="62"/>
      <c r="K167" s="62"/>
      <c r="L167" s="62"/>
      <c r="M167" s="62"/>
      <c r="N167" s="62"/>
      <c r="O167" s="62"/>
    </row>
    <row r="168" spans="1:26" ht="42" customHeight="1">
      <c r="A168" s="33"/>
      <c r="B168" s="34"/>
      <c r="C168" s="35">
        <v>477</v>
      </c>
      <c r="D168" s="103" t="s">
        <v>333</v>
      </c>
      <c r="E168" s="37" t="s">
        <v>334</v>
      </c>
      <c r="F168" s="59" t="s">
        <v>335</v>
      </c>
      <c r="G168" s="62"/>
      <c r="H168" s="73"/>
      <c r="I168" s="136"/>
      <c r="J168" s="62"/>
      <c r="K168" s="62"/>
      <c r="L168" s="62"/>
      <c r="M168" s="62"/>
      <c r="N168" s="62"/>
      <c r="O168" s="62"/>
    </row>
    <row r="169" spans="1:26" ht="42" customHeight="1">
      <c r="A169" s="33">
        <v>122</v>
      </c>
      <c r="B169" s="34">
        <v>128</v>
      </c>
      <c r="C169" s="35"/>
      <c r="D169" s="230" t="s">
        <v>336</v>
      </c>
      <c r="E169" s="49" t="s">
        <v>663</v>
      </c>
      <c r="F169" s="47" t="s">
        <v>338</v>
      </c>
      <c r="G169" s="62"/>
      <c r="H169" s="73"/>
      <c r="I169" s="136"/>
      <c r="J169" s="62"/>
      <c r="K169" s="62"/>
      <c r="L169" s="62"/>
      <c r="M169" s="62"/>
      <c r="N169" s="62"/>
      <c r="O169" s="62"/>
    </row>
    <row r="170" spans="1:26" ht="42" customHeight="1">
      <c r="A170" s="33">
        <v>123</v>
      </c>
      <c r="B170" s="34">
        <v>129</v>
      </c>
      <c r="C170" s="35"/>
      <c r="D170" s="230" t="s">
        <v>339</v>
      </c>
      <c r="E170" s="49" t="s">
        <v>664</v>
      </c>
      <c r="F170" s="47" t="s">
        <v>91</v>
      </c>
      <c r="G170" s="6"/>
      <c r="H170" s="148"/>
      <c r="I170" s="136"/>
      <c r="J170" s="62"/>
      <c r="K170" s="6"/>
      <c r="L170" s="6"/>
      <c r="M170" s="6"/>
      <c r="N170" s="6"/>
      <c r="O170" s="6"/>
    </row>
    <row r="171" spans="1:26" ht="41.25" customHeight="1">
      <c r="A171" s="33">
        <v>124</v>
      </c>
      <c r="B171" s="34">
        <v>130</v>
      </c>
      <c r="C171" s="35"/>
      <c r="D171" s="230" t="s">
        <v>341</v>
      </c>
      <c r="E171" s="49" t="s">
        <v>665</v>
      </c>
      <c r="F171" s="47" t="s">
        <v>343</v>
      </c>
      <c r="G171" s="6"/>
      <c r="H171" s="7"/>
      <c r="I171" s="136"/>
      <c r="J171" s="6"/>
      <c r="K171" s="6"/>
      <c r="L171" s="6"/>
      <c r="M171" s="6"/>
      <c r="N171" s="6"/>
      <c r="O171" s="6"/>
    </row>
    <row r="172" spans="1:26" ht="57.75" customHeight="1">
      <c r="A172" s="33">
        <v>125</v>
      </c>
      <c r="B172" s="34">
        <v>131</v>
      </c>
      <c r="C172" s="35"/>
      <c r="D172" s="230" t="s">
        <v>344</v>
      </c>
      <c r="E172" s="49" t="s">
        <v>666</v>
      </c>
      <c r="F172" s="232" t="s">
        <v>346</v>
      </c>
      <c r="G172" s="62"/>
      <c r="H172" s="73"/>
      <c r="I172" s="136"/>
      <c r="J172" s="62"/>
      <c r="K172" s="62"/>
      <c r="L172" s="62"/>
      <c r="M172" s="62"/>
      <c r="N172" s="62"/>
      <c r="O172" s="62"/>
    </row>
    <row r="173" spans="1:26" ht="12" customHeight="1">
      <c r="A173" s="33">
        <v>126</v>
      </c>
      <c r="B173" s="34">
        <v>132</v>
      </c>
      <c r="C173" s="35"/>
      <c r="D173" s="233" t="s">
        <v>347</v>
      </c>
      <c r="E173" s="49" t="str">
        <f>"[if (Q300=0 or Q332 !=0) &amp; (Q26 != Lebanon or Q28 != Lebanese &amp; mig_int=1))] What were the most important reasons for you to move to Lebanon in particular?
[Tick all that apply]"</f>
        <v>[if (Q300=0 or Q332 !=0) &amp; (Q26 != Lebanon or Q28 != Lebanese &amp; mig_int=1))] What were the most important reasons for you to move to Lebanon in particular?
[Tick all that apply]</v>
      </c>
      <c r="F173" s="47" t="s">
        <v>667</v>
      </c>
      <c r="G173" s="62"/>
      <c r="H173" s="73"/>
      <c r="I173" s="136" t="s">
        <v>350</v>
      </c>
      <c r="J173" s="62"/>
      <c r="K173" s="62"/>
      <c r="L173" s="62"/>
      <c r="M173" s="62"/>
      <c r="N173" s="62"/>
      <c r="O173" s="62"/>
    </row>
    <row r="174" spans="1:26" ht="69" customHeight="1">
      <c r="A174" s="33">
        <v>127</v>
      </c>
      <c r="B174" s="34">
        <v>133</v>
      </c>
      <c r="C174" s="35"/>
      <c r="D174" s="230" t="s">
        <v>351</v>
      </c>
      <c r="E174" s="49" t="str">
        <f>"[if (Q300=0 or Q332 !=0) &amp; (Q26 != Lebanon or (Q28 != Lebanese &amp; mig_int=1))]  What type of residence permit did you use?"</f>
        <v>[if (Q300=0 or Q332 !=0) &amp; (Q26 != Lebanon or (Q28 != Lebanese &amp; mig_int=1))]  What type of residence permit did you use?</v>
      </c>
      <c r="F174" s="234" t="s">
        <v>353</v>
      </c>
      <c r="G174" s="62"/>
      <c r="H174" s="73" t="s">
        <v>354</v>
      </c>
      <c r="I174" s="136"/>
      <c r="J174" s="62"/>
      <c r="K174" s="62"/>
      <c r="L174" s="62"/>
      <c r="M174" s="62"/>
      <c r="N174" s="62"/>
      <c r="O174" s="62"/>
    </row>
    <row r="175" spans="1:26" ht="12" customHeight="1">
      <c r="A175" s="33">
        <v>128</v>
      </c>
      <c r="B175" s="34">
        <v>134</v>
      </c>
      <c r="C175" s="35"/>
      <c r="D175" s="230" t="s">
        <v>355</v>
      </c>
      <c r="E175" s="49" t="str">
        <f>"[if (Q300=0 or Q332 !=0) &amp; (Q26 != Lebanon or (Q28 != Lebanese &amp; mig_int=1))] When you left your last permanent place of residence before you moved to Lebanon the last time: Was Lebanon the destination that you intended on migrating to?"</f>
        <v>[if (Q300=0 or Q332 !=0) &amp; (Q26 != Lebanon or (Q28 != Lebanese &amp; mig_int=1))] When you left your last permanent place of residence before you moved to Lebanon the last time: Was Lebanon the destination that you intended on migrating to?</v>
      </c>
      <c r="F175" s="47" t="s">
        <v>326</v>
      </c>
      <c r="G175" s="62"/>
      <c r="H175" s="73"/>
      <c r="I175" s="136"/>
      <c r="J175" s="62"/>
      <c r="K175" s="62"/>
      <c r="L175" s="62"/>
      <c r="M175" s="62"/>
      <c r="N175" s="62"/>
      <c r="O175" s="62"/>
    </row>
    <row r="176" spans="1:26" ht="12" customHeight="1">
      <c r="A176" s="137">
        <v>30</v>
      </c>
      <c r="B176" s="138">
        <v>31</v>
      </c>
      <c r="C176" s="139"/>
      <c r="D176" s="40" t="s">
        <v>357</v>
      </c>
      <c r="E176" s="38" t="s">
        <v>668</v>
      </c>
      <c r="F176" s="38" t="s">
        <v>359</v>
      </c>
      <c r="G176" s="62"/>
      <c r="H176" s="73"/>
      <c r="I176" s="74"/>
      <c r="J176" s="62"/>
      <c r="K176" s="62"/>
      <c r="L176" s="62"/>
      <c r="M176" s="62"/>
      <c r="N176" s="62"/>
      <c r="O176" s="62"/>
    </row>
    <row r="177" spans="1:16" ht="12" customHeight="1">
      <c r="A177" s="137">
        <v>31</v>
      </c>
      <c r="B177" s="138">
        <v>32</v>
      </c>
      <c r="C177" s="139"/>
      <c r="D177" s="40" t="s">
        <v>363</v>
      </c>
      <c r="E177" s="38" t="str">
        <f>"[if Q"&amp;B176&amp;" = country] In which year did you first live in [country] for more than 3 months? [If unknown, probe for approximation using events calendar]."</f>
        <v>[if Q31 = country] In which year did you first live in [country] for more than 3 months? [If unknown, probe for approximation using events calendar].</v>
      </c>
      <c r="F177" s="38" t="s">
        <v>364</v>
      </c>
      <c r="G177" s="62"/>
      <c r="H177" s="73"/>
      <c r="I177" s="74"/>
      <c r="J177" s="62"/>
      <c r="K177" s="62"/>
      <c r="L177" s="62"/>
      <c r="M177" s="62"/>
      <c r="N177" s="62"/>
      <c r="O177" s="62"/>
    </row>
    <row r="178" spans="1:16" ht="12" customHeight="1">
      <c r="A178" s="33">
        <v>131</v>
      </c>
      <c r="B178" s="34">
        <v>136</v>
      </c>
      <c r="C178" s="35"/>
      <c r="D178" s="233" t="s">
        <v>365</v>
      </c>
      <c r="E178" s="47" t="str">
        <f>"[if (Q"&amp;C17&amp;"=0 or Q"&amp;C165&amp;" !=0) &amp; (Q"&amp;B176&amp;" = country, for every country)]. And in which month?"</f>
        <v>[if (Q300=0 or Q332 !=0) &amp; (Q31 = country, for every country)]. And in which month?</v>
      </c>
      <c r="F178" s="47" t="s">
        <v>366</v>
      </c>
      <c r="G178" s="6"/>
      <c r="H178" s="39"/>
      <c r="I178" s="74"/>
      <c r="J178" s="6"/>
      <c r="K178" s="6"/>
      <c r="L178" s="6"/>
      <c r="M178" s="6"/>
      <c r="N178" s="6"/>
      <c r="O178" s="6"/>
    </row>
    <row r="179" spans="1:16" ht="12" customHeight="1">
      <c r="A179" s="33">
        <v>132</v>
      </c>
      <c r="B179" s="34">
        <v>137</v>
      </c>
      <c r="C179" s="35"/>
      <c r="D179" s="233" t="s">
        <v>367</v>
      </c>
      <c r="E179" s="47" t="str">
        <f>"[if (Q"&amp;C17&amp;"=0 or Q"&amp;C165&amp;" !=0) &amp; (Q"&amp;B176&amp;" = country, for every country)] When did you return from [country]?"</f>
        <v>[if (Q300=0 or Q332 !=0) &amp; (Q31 = country, for every country)] When did you return from [country]?</v>
      </c>
      <c r="F179" s="51" t="s">
        <v>368</v>
      </c>
      <c r="G179" s="6"/>
      <c r="H179" s="7"/>
      <c r="I179" s="74"/>
      <c r="J179" s="6"/>
      <c r="K179" s="6"/>
      <c r="L179" s="6"/>
      <c r="M179" s="6"/>
      <c r="N179" s="6"/>
      <c r="O179" s="6"/>
    </row>
    <row r="180" spans="1:16" ht="12" customHeight="1">
      <c r="A180" s="33">
        <v>133</v>
      </c>
      <c r="B180" s="34">
        <v>138</v>
      </c>
      <c r="C180" s="35"/>
      <c r="D180" s="233" t="s">
        <v>369</v>
      </c>
      <c r="E180" s="47" t="str">
        <f>"[if (Q"&amp;C17&amp;"=0 or Q"&amp;C165&amp;" !=0) &amp; (Q"&amp;B176&amp;" = country, for every country)] What were the most important reasons for you to go to [country] in particular?
[Tick all that apply]"</f>
        <v>[if (Q300=0 or Q332 !=0) &amp; (Q31 = country, for every country)] What were the most important reasons for you to go to [country] in particular?
[Tick all that apply]</v>
      </c>
      <c r="F180" s="47" t="s">
        <v>667</v>
      </c>
      <c r="G180" s="6"/>
      <c r="H180" s="7"/>
      <c r="I180" s="74"/>
      <c r="J180" s="6"/>
      <c r="K180" s="6"/>
      <c r="L180" s="6"/>
      <c r="M180" s="6"/>
      <c r="N180" s="6"/>
      <c r="O180" s="6"/>
    </row>
    <row r="181" spans="1:16" ht="80.25" customHeight="1">
      <c r="A181" s="33">
        <v>134</v>
      </c>
      <c r="B181" s="34">
        <v>139</v>
      </c>
      <c r="C181" s="35"/>
      <c r="D181" s="233" t="s">
        <v>371</v>
      </c>
      <c r="E181" s="47" t="str">
        <f>"[if (Q300=0 or Q332 !=0) &amp; (Q31 = country,  for every country)] What were the most important reasons for your return from [country]? [Tick all that apply] [explanation: this question refers to the end of this migration episode, i.e. if respondent returned"&amp;" to country other than Lebanon, that's ok and still ending this particular migration episode.]"</f>
        <v>[if (Q300=0 or Q332 !=0) &amp; (Q31 = country,  for every country)] What were the most important reasons for your return from [country]? [Tick all that apply] [explanation: this question refers to the end of this migration episode, i.e. if respondent returned to country other than Lebanon, that's ok and still ending this particular migration episode.]</v>
      </c>
      <c r="F181" s="47" t="s">
        <v>669</v>
      </c>
      <c r="G181" s="6"/>
      <c r="H181" s="7"/>
      <c r="I181" s="74"/>
      <c r="J181" s="6"/>
      <c r="K181" s="6"/>
      <c r="L181" s="6"/>
      <c r="M181" s="6"/>
      <c r="N181" s="6"/>
      <c r="O181" s="6"/>
    </row>
    <row r="182" spans="1:16" ht="53.25" customHeight="1">
      <c r="A182" s="33">
        <v>135</v>
      </c>
      <c r="B182" s="34">
        <v>140</v>
      </c>
      <c r="C182" s="35"/>
      <c r="D182" s="233" t="s">
        <v>373</v>
      </c>
      <c r="E182" s="47" t="str">
        <f>"[if (Q"&amp;C17&amp;"=0 or Q"&amp;C165&amp;" !=0) &amp; (Q31 = country, for every country)]  What type of residence permit did you use?"</f>
        <v>[if (Q300=0 or Q332 !=0) &amp; (Q31 = country, for every country)]  What type of residence permit did you use?</v>
      </c>
      <c r="F182" s="235" t="s">
        <v>670</v>
      </c>
      <c r="G182" s="6"/>
      <c r="H182" s="7"/>
      <c r="I182" s="74" t="s">
        <v>671</v>
      </c>
      <c r="J182" s="6"/>
      <c r="K182" s="6"/>
      <c r="L182" s="6"/>
      <c r="M182" s="6"/>
      <c r="N182" s="6"/>
      <c r="O182" s="6"/>
    </row>
    <row r="183" spans="1:16" ht="42.75" customHeight="1">
      <c r="A183" s="33">
        <v>136</v>
      </c>
      <c r="B183" s="34">
        <v>141</v>
      </c>
      <c r="C183" s="35"/>
      <c r="D183" s="233" t="s">
        <v>375</v>
      </c>
      <c r="E183" s="47" t="str">
        <f>"[if (Q300=0 or Q332 !=0) &amp; (Q31 = country, for every country)]  Was [country] the destination that you intended on migrating to?"</f>
        <v>[if (Q300=0 or Q332 !=0) &amp; (Q31 = country, for every country)]  Was [country] the destination that you intended on migrating to?</v>
      </c>
      <c r="F183" s="47" t="s">
        <v>91</v>
      </c>
      <c r="G183" s="6"/>
      <c r="H183" s="39"/>
      <c r="I183" s="74"/>
      <c r="J183" s="62"/>
      <c r="K183" s="6"/>
      <c r="L183" s="6"/>
      <c r="M183" s="6"/>
      <c r="N183" s="6"/>
      <c r="O183" s="6"/>
    </row>
    <row r="184" spans="1:16" ht="12" customHeight="1">
      <c r="A184" s="33">
        <v>137</v>
      </c>
      <c r="B184" s="34">
        <v>142</v>
      </c>
      <c r="C184" s="35"/>
      <c r="D184" s="233" t="s">
        <v>376</v>
      </c>
      <c r="E184" s="47" t="str">
        <f>"[if (Q300=0 or Q332 !=0) &amp; (Q31 = country, for every country)]  Would you recommend to a family member or friend to migrate to [country]?"</f>
        <v>[if (Q300=0 or Q332 !=0) &amp; (Q31 = country, for every country)]  Would you recommend to a family member or friend to migrate to [country]?</v>
      </c>
      <c r="F184" s="47" t="s">
        <v>91</v>
      </c>
      <c r="G184" s="6"/>
      <c r="H184" s="7"/>
      <c r="I184" s="74"/>
      <c r="J184" s="62"/>
      <c r="K184" s="6"/>
      <c r="L184" s="6"/>
      <c r="M184" s="6"/>
      <c r="N184" s="6"/>
      <c r="O184" s="6"/>
    </row>
    <row r="185" spans="1:16" ht="30" customHeight="1">
      <c r="A185" s="33">
        <v>140</v>
      </c>
      <c r="B185" s="34">
        <v>145</v>
      </c>
      <c r="C185" s="35"/>
      <c r="D185" s="42" t="s">
        <v>377</v>
      </c>
      <c r="E185" s="145" t="s">
        <v>378</v>
      </c>
      <c r="F185" s="37" t="s">
        <v>71</v>
      </c>
      <c r="G185" s="6"/>
      <c r="H185" s="39" t="s">
        <v>672</v>
      </c>
      <c r="I185" s="8"/>
      <c r="J185" s="6"/>
      <c r="K185" s="6"/>
      <c r="L185" s="6"/>
      <c r="M185" s="6"/>
      <c r="N185" s="6"/>
      <c r="O185" s="6"/>
    </row>
    <row r="186" spans="1:16" ht="95.25" customHeight="1">
      <c r="A186" s="33">
        <v>141</v>
      </c>
      <c r="B186" s="34">
        <v>146</v>
      </c>
      <c r="C186" s="35"/>
      <c r="D186" s="42" t="s">
        <v>379</v>
      </c>
      <c r="E186" s="43" t="str">
        <f>"[if Q"&amp;B185&amp;" = 1] Why did you have to return? [tick all that apply]"</f>
        <v>[if Q145 = 1] Why did you have to return? [tick all that apply]</v>
      </c>
      <c r="F186" s="37" t="s">
        <v>673</v>
      </c>
      <c r="G186" s="6" t="s">
        <v>381</v>
      </c>
      <c r="H186" s="7"/>
      <c r="I186" s="8"/>
      <c r="J186" s="6"/>
      <c r="K186" s="6"/>
      <c r="L186" s="6"/>
      <c r="M186" s="6"/>
      <c r="N186" s="6"/>
      <c r="O186" s="6"/>
    </row>
    <row r="187" spans="1:16" ht="12" customHeight="1">
      <c r="A187" s="52"/>
      <c r="B187" s="34"/>
      <c r="C187" s="35"/>
      <c r="D187" s="58" t="s">
        <v>35</v>
      </c>
      <c r="E187" s="59" t="s">
        <v>382</v>
      </c>
      <c r="F187" s="65"/>
      <c r="G187" s="6" t="s">
        <v>383</v>
      </c>
      <c r="H187" s="7"/>
      <c r="I187" s="8"/>
      <c r="J187" s="6"/>
      <c r="K187" s="6"/>
      <c r="L187" s="6"/>
      <c r="M187" s="6"/>
      <c r="N187" s="6"/>
      <c r="O187" s="6"/>
    </row>
    <row r="188" spans="1:16" ht="12" customHeight="1">
      <c r="A188" s="52"/>
      <c r="B188" s="34"/>
      <c r="C188" s="35">
        <v>478</v>
      </c>
      <c r="D188" s="105" t="s">
        <v>384</v>
      </c>
      <c r="E188" s="64" t="s">
        <v>385</v>
      </c>
      <c r="F188" s="37" t="s">
        <v>91</v>
      </c>
      <c r="G188" s="6"/>
      <c r="H188" s="7"/>
      <c r="I188" s="8"/>
      <c r="J188" s="6"/>
      <c r="K188" s="6"/>
      <c r="L188" s="6"/>
      <c r="M188" s="6"/>
      <c r="N188" s="6"/>
      <c r="O188" s="6"/>
    </row>
    <row r="189" spans="1:16" ht="28.5" customHeight="1">
      <c r="A189" s="52"/>
      <c r="B189" s="34"/>
      <c r="C189" s="35">
        <v>479</v>
      </c>
      <c r="D189" s="105" t="s">
        <v>386</v>
      </c>
      <c r="E189" s="64" t="s">
        <v>387</v>
      </c>
      <c r="F189" s="37" t="s">
        <v>388</v>
      </c>
      <c r="G189" s="6"/>
      <c r="H189" s="7"/>
      <c r="I189" s="8"/>
      <c r="J189" s="6"/>
      <c r="K189" s="6"/>
      <c r="L189" s="6"/>
      <c r="M189" s="6"/>
      <c r="N189" s="6"/>
      <c r="O189" s="6"/>
    </row>
    <row r="190" spans="1:16" ht="12" customHeight="1">
      <c r="A190" s="155"/>
      <c r="B190" s="156"/>
      <c r="C190" s="157" t="s">
        <v>390</v>
      </c>
      <c r="D190" s="158"/>
      <c r="E190" s="102"/>
      <c r="F190" s="159"/>
      <c r="G190" s="160"/>
      <c r="H190" s="161"/>
      <c r="I190" s="8"/>
      <c r="J190" s="6"/>
      <c r="K190" s="6"/>
      <c r="L190" s="6"/>
      <c r="M190" s="6"/>
      <c r="N190" s="6"/>
      <c r="O190" s="6"/>
      <c r="P190" s="6"/>
    </row>
    <row r="191" spans="1:16" ht="52.5" customHeight="1">
      <c r="A191" s="33"/>
      <c r="B191" s="34"/>
      <c r="C191" s="35"/>
      <c r="D191" s="67" t="s">
        <v>35</v>
      </c>
      <c r="E191" s="134" t="s">
        <v>391</v>
      </c>
      <c r="F191" s="37"/>
      <c r="G191" s="69"/>
      <c r="H191" s="57"/>
      <c r="I191" s="70"/>
      <c r="J191" s="69"/>
      <c r="K191" s="69"/>
      <c r="L191" s="69"/>
      <c r="M191" s="69"/>
      <c r="N191" s="69"/>
      <c r="O191" s="69"/>
      <c r="P191" s="6"/>
    </row>
    <row r="192" spans="1:16" ht="12.75" customHeight="1">
      <c r="A192" s="33"/>
      <c r="B192" s="34"/>
      <c r="C192" s="162" t="s">
        <v>392</v>
      </c>
      <c r="D192" s="163"/>
      <c r="E192" s="164"/>
      <c r="F192" s="165"/>
      <c r="G192" s="166"/>
      <c r="H192" s="57"/>
      <c r="I192" s="70"/>
      <c r="J192" s="69"/>
      <c r="K192" s="69"/>
      <c r="L192" s="69"/>
      <c r="M192" s="69"/>
      <c r="N192" s="69"/>
      <c r="O192" s="69"/>
    </row>
    <row r="193" spans="1:16" ht="12" customHeight="1">
      <c r="A193" s="33"/>
      <c r="B193" s="34"/>
      <c r="C193" s="35"/>
      <c r="D193" s="112" t="s">
        <v>35</v>
      </c>
      <c r="E193" s="167" t="s">
        <v>674</v>
      </c>
      <c r="F193" s="16"/>
      <c r="G193" s="6" t="s">
        <v>394</v>
      </c>
      <c r="H193" s="57"/>
      <c r="I193" s="70"/>
      <c r="J193" s="69"/>
      <c r="K193" s="69"/>
      <c r="L193" s="69"/>
      <c r="M193" s="69"/>
      <c r="N193" s="69"/>
      <c r="O193" s="69"/>
    </row>
    <row r="194" spans="1:16" ht="12" customHeight="1">
      <c r="A194" s="33"/>
      <c r="B194" s="34">
        <v>166</v>
      </c>
      <c r="C194" s="35"/>
      <c r="D194" s="67" t="s">
        <v>395</v>
      </c>
      <c r="E194" s="167" t="s">
        <v>675</v>
      </c>
      <c r="F194" s="4" t="s">
        <v>397</v>
      </c>
      <c r="G194" s="69"/>
      <c r="H194" s="57"/>
      <c r="I194" s="70"/>
      <c r="J194" s="69"/>
      <c r="K194" s="69"/>
      <c r="L194" s="69"/>
      <c r="M194" s="69"/>
      <c r="N194" s="69"/>
      <c r="O194" s="69"/>
    </row>
    <row r="195" spans="1:16" ht="12" customHeight="1">
      <c r="A195" s="33"/>
      <c r="B195" s="34">
        <v>168</v>
      </c>
      <c r="C195" s="35"/>
      <c r="D195" s="67" t="s">
        <v>398</v>
      </c>
      <c r="E195" s="43" t="s">
        <v>676</v>
      </c>
      <c r="F195" s="4" t="s">
        <v>397</v>
      </c>
      <c r="G195" s="69"/>
      <c r="H195" s="57"/>
      <c r="I195" s="70"/>
      <c r="J195" s="69"/>
      <c r="K195" s="69"/>
      <c r="L195" s="69"/>
      <c r="M195" s="69"/>
      <c r="N195" s="69"/>
      <c r="O195" s="69"/>
    </row>
    <row r="196" spans="1:16" ht="12" customHeight="1">
      <c r="A196" s="33"/>
      <c r="B196" s="34">
        <v>171</v>
      </c>
      <c r="C196" s="35"/>
      <c r="D196" s="67" t="s">
        <v>400</v>
      </c>
      <c r="E196" s="43" t="s">
        <v>677</v>
      </c>
      <c r="F196" s="4" t="s">
        <v>397</v>
      </c>
      <c r="G196" s="69"/>
      <c r="H196" s="57"/>
      <c r="I196" s="70"/>
      <c r="J196" s="69"/>
      <c r="K196" s="69"/>
      <c r="L196" s="69"/>
      <c r="M196" s="69"/>
      <c r="N196" s="69"/>
      <c r="O196" s="69"/>
    </row>
    <row r="197" spans="1:16" ht="12.75" customHeight="1">
      <c r="A197" s="33"/>
      <c r="B197" s="34"/>
      <c r="C197" s="162" t="s">
        <v>402</v>
      </c>
      <c r="D197" s="163"/>
      <c r="E197" s="164"/>
      <c r="F197" s="165"/>
      <c r="G197" s="166"/>
      <c r="H197" s="57"/>
      <c r="I197" s="70"/>
      <c r="J197" s="69"/>
      <c r="K197" s="69"/>
      <c r="L197" s="69"/>
      <c r="M197" s="69"/>
      <c r="N197" s="69"/>
      <c r="O197" s="69"/>
      <c r="P197" s="69"/>
    </row>
    <row r="198" spans="1:16" ht="12" customHeight="1">
      <c r="A198" s="33"/>
      <c r="B198" s="34"/>
      <c r="C198" s="35"/>
      <c r="D198" s="67" t="s">
        <v>35</v>
      </c>
      <c r="E198" s="134" t="s">
        <v>403</v>
      </c>
      <c r="F198" s="37"/>
      <c r="G198" s="6" t="s">
        <v>394</v>
      </c>
      <c r="H198" s="57"/>
      <c r="I198" s="70"/>
      <c r="J198" s="69"/>
      <c r="K198" s="69"/>
      <c r="L198" s="69"/>
      <c r="M198" s="69"/>
      <c r="N198" s="69"/>
      <c r="O198" s="69"/>
      <c r="P198" s="69"/>
    </row>
    <row r="199" spans="1:16" ht="12" customHeight="1">
      <c r="A199" s="33">
        <v>164</v>
      </c>
      <c r="B199" s="34">
        <v>189</v>
      </c>
      <c r="C199" s="35"/>
      <c r="D199" s="67" t="s">
        <v>404</v>
      </c>
      <c r="E199" s="134" t="s">
        <v>678</v>
      </c>
      <c r="F199" s="37" t="s">
        <v>397</v>
      </c>
      <c r="G199" s="69"/>
      <c r="H199" s="57"/>
      <c r="I199" s="70"/>
      <c r="J199" s="69"/>
      <c r="K199" s="69"/>
      <c r="L199" s="69"/>
      <c r="M199" s="69"/>
      <c r="N199" s="69"/>
      <c r="O199" s="69"/>
    </row>
    <row r="200" spans="1:16" ht="12" customHeight="1">
      <c r="A200" s="33">
        <v>173</v>
      </c>
      <c r="B200" s="34">
        <v>190</v>
      </c>
      <c r="C200" s="35"/>
      <c r="D200" s="236" t="s">
        <v>406</v>
      </c>
      <c r="E200" s="134" t="s">
        <v>679</v>
      </c>
      <c r="F200" s="37" t="s">
        <v>397</v>
      </c>
      <c r="G200" s="169"/>
      <c r="H200" s="170" t="s">
        <v>680</v>
      </c>
      <c r="I200" s="171"/>
      <c r="J200" s="169"/>
      <c r="K200" s="169"/>
      <c r="L200" s="169"/>
      <c r="M200" s="169"/>
      <c r="N200" s="169"/>
      <c r="O200" s="169"/>
    </row>
    <row r="201" spans="1:16" ht="12" customHeight="1">
      <c r="A201" s="33"/>
      <c r="B201" s="34" t="s">
        <v>312</v>
      </c>
      <c r="C201" s="35">
        <v>480</v>
      </c>
      <c r="D201" s="236" t="s">
        <v>408</v>
      </c>
      <c r="E201" s="237" t="s">
        <v>681</v>
      </c>
      <c r="F201" s="181" t="s">
        <v>397</v>
      </c>
      <c r="H201" s="173"/>
      <c r="I201" s="86"/>
    </row>
    <row r="202" spans="1:16" ht="12" customHeight="1">
      <c r="A202" s="33"/>
      <c r="B202" s="34"/>
      <c r="C202" s="35"/>
      <c r="D202" s="112" t="s">
        <v>35</v>
      </c>
      <c r="E202" s="134" t="s">
        <v>682</v>
      </c>
      <c r="F202" s="4"/>
      <c r="H202" s="173"/>
      <c r="I202" s="86"/>
    </row>
    <row r="203" spans="1:16" ht="27.75" customHeight="1">
      <c r="A203" s="33"/>
      <c r="B203" s="34">
        <v>191</v>
      </c>
      <c r="C203" s="35"/>
      <c r="D203" s="174" t="s">
        <v>411</v>
      </c>
      <c r="E203" s="134" t="s">
        <v>412</v>
      </c>
      <c r="F203" s="4" t="s">
        <v>397</v>
      </c>
      <c r="H203" s="173"/>
      <c r="I203" s="86"/>
    </row>
    <row r="204" spans="1:16" ht="29.25" customHeight="1">
      <c r="A204" s="33"/>
      <c r="B204" s="34">
        <v>192</v>
      </c>
      <c r="C204" s="35"/>
      <c r="D204" s="175" t="s">
        <v>413</v>
      </c>
      <c r="E204" s="134" t="s">
        <v>414</v>
      </c>
      <c r="F204" s="4" t="s">
        <v>397</v>
      </c>
      <c r="H204" s="173"/>
      <c r="I204" s="86"/>
    </row>
    <row r="205" spans="1:16" ht="12" customHeight="1">
      <c r="A205" s="33"/>
      <c r="B205" s="34">
        <v>193</v>
      </c>
      <c r="C205" s="35"/>
      <c r="D205" s="175" t="s">
        <v>415</v>
      </c>
      <c r="E205" s="134" t="s">
        <v>416</v>
      </c>
      <c r="F205" s="4" t="s">
        <v>397</v>
      </c>
      <c r="H205" s="173"/>
      <c r="I205" s="86"/>
    </row>
    <row r="206" spans="1:16" ht="66" customHeight="1">
      <c r="A206" s="33"/>
      <c r="B206" s="34"/>
      <c r="C206" s="35"/>
      <c r="D206" s="112" t="s">
        <v>35</v>
      </c>
      <c r="E206" s="134" t="s">
        <v>417</v>
      </c>
      <c r="F206" s="16"/>
      <c r="H206" s="173"/>
      <c r="I206" s="86"/>
    </row>
    <row r="207" spans="1:16" ht="12" customHeight="1">
      <c r="A207" s="33"/>
      <c r="B207" s="34">
        <v>195</v>
      </c>
      <c r="C207" s="35"/>
      <c r="D207" s="16" t="s">
        <v>418</v>
      </c>
      <c r="E207" s="167" t="s">
        <v>419</v>
      </c>
      <c r="F207" s="167" t="s">
        <v>420</v>
      </c>
      <c r="H207" s="173"/>
      <c r="I207" s="86"/>
    </row>
    <row r="208" spans="1:16" ht="12" customHeight="1">
      <c r="A208" s="33"/>
      <c r="B208" s="34">
        <v>196</v>
      </c>
      <c r="C208" s="35"/>
      <c r="D208" s="12" t="s">
        <v>421</v>
      </c>
      <c r="E208" s="167" t="s">
        <v>422</v>
      </c>
      <c r="F208" s="167" t="s">
        <v>420</v>
      </c>
      <c r="H208" s="173"/>
      <c r="I208" s="86"/>
    </row>
    <row r="209" spans="1:15" ht="27.75" customHeight="1">
      <c r="A209" s="33"/>
      <c r="B209" s="34">
        <v>197</v>
      </c>
      <c r="C209" s="35"/>
      <c r="D209" s="12" t="s">
        <v>423</v>
      </c>
      <c r="E209" s="167" t="s">
        <v>424</v>
      </c>
      <c r="F209" s="167" t="s">
        <v>420</v>
      </c>
      <c r="H209" s="173"/>
      <c r="I209" s="86"/>
    </row>
    <row r="210" spans="1:15" ht="12.75" customHeight="1">
      <c r="A210" s="33"/>
      <c r="B210" s="34"/>
      <c r="C210" s="157" t="s">
        <v>425</v>
      </c>
      <c r="D210" s="101"/>
      <c r="E210" s="102"/>
      <c r="F210" s="102"/>
      <c r="G210" s="32"/>
      <c r="H210" s="7"/>
      <c r="I210" s="8"/>
      <c r="J210" s="6"/>
      <c r="K210" s="6"/>
      <c r="L210" s="6"/>
      <c r="M210" s="6"/>
      <c r="N210" s="6"/>
      <c r="O210" s="6"/>
    </row>
    <row r="211" spans="1:15" ht="26.25" customHeight="1">
      <c r="A211" s="52"/>
      <c r="B211" s="34"/>
      <c r="C211" s="35"/>
      <c r="D211" s="105" t="s">
        <v>35</v>
      </c>
      <c r="E211" s="65" t="s">
        <v>426</v>
      </c>
      <c r="F211" s="43"/>
      <c r="G211" s="6" t="s">
        <v>394</v>
      </c>
      <c r="H211" s="7"/>
      <c r="I211" s="8"/>
      <c r="J211" s="6"/>
      <c r="K211" s="6"/>
      <c r="L211" s="6"/>
      <c r="M211" s="6"/>
      <c r="N211" s="6"/>
      <c r="O211" s="6"/>
    </row>
    <row r="212" spans="1:15" ht="68.25" customHeight="1">
      <c r="A212" s="52">
        <v>173</v>
      </c>
      <c r="B212" s="34">
        <v>198</v>
      </c>
      <c r="C212" s="35"/>
      <c r="D212" s="105" t="s">
        <v>427</v>
      </c>
      <c r="E212" s="65" t="s">
        <v>428</v>
      </c>
      <c r="F212" s="43" t="s">
        <v>71</v>
      </c>
      <c r="G212" s="6"/>
      <c r="H212" s="7"/>
      <c r="I212" s="8"/>
      <c r="J212" s="6"/>
      <c r="K212" s="6"/>
      <c r="L212" s="6"/>
      <c r="M212" s="6"/>
      <c r="N212" s="6"/>
      <c r="O212" s="6"/>
    </row>
    <row r="213" spans="1:15" ht="12" customHeight="1">
      <c r="A213" s="52">
        <v>174</v>
      </c>
      <c r="B213" s="34">
        <v>199</v>
      </c>
      <c r="C213" s="35"/>
      <c r="D213" s="58" t="s">
        <v>429</v>
      </c>
      <c r="E213" s="37" t="str">
        <f>"[if Q"&amp;B212&amp;" != 0] Have you made concrete plans to move away from your current place of residence within the next 12 months? (move &gt; 3 months)"</f>
        <v>[if Q198 != 0] Have you made concrete plans to move away from your current place of residence within the next 12 months? (move &gt; 3 months)</v>
      </c>
      <c r="F213" s="37" t="s">
        <v>91</v>
      </c>
      <c r="G213" s="6"/>
      <c r="H213" s="7"/>
      <c r="I213" s="8"/>
      <c r="J213" s="6"/>
      <c r="K213" s="6"/>
      <c r="L213" s="6"/>
      <c r="M213" s="6"/>
      <c r="N213" s="6"/>
      <c r="O213" s="6"/>
    </row>
    <row r="214" spans="1:15" ht="30" customHeight="1">
      <c r="A214" s="52">
        <v>175</v>
      </c>
      <c r="B214" s="34">
        <v>200</v>
      </c>
      <c r="C214" s="35"/>
      <c r="D214" s="105" t="s">
        <v>430</v>
      </c>
      <c r="E214" s="37" t="str">
        <f>"[if Q"&amp;B213&amp;" = 1] Where do you plan to move?"</f>
        <v>[if Q199 = 1] Where do you plan to move?</v>
      </c>
      <c r="F214" s="37" t="s">
        <v>431</v>
      </c>
      <c r="G214" s="6"/>
      <c r="H214" s="7"/>
      <c r="I214" s="8"/>
      <c r="J214" s="6"/>
      <c r="K214" s="6"/>
      <c r="L214" s="6"/>
      <c r="M214" s="6"/>
      <c r="N214" s="6"/>
      <c r="O214" s="6"/>
    </row>
    <row r="215" spans="1:15" ht="29.25" customHeight="1">
      <c r="A215" s="52">
        <v>176</v>
      </c>
      <c r="B215" s="34">
        <v>201</v>
      </c>
      <c r="C215" s="35"/>
      <c r="D215" s="105" t="s">
        <v>432</v>
      </c>
      <c r="E215" s="37" t="str">
        <f>"[if Q"&amp;B213&amp;" = 1] Have you made any preparations for this move? (e.g. applied for visa, booked travel, talked to facilitator)"</f>
        <v>[if Q199 = 1] Have you made any preparations for this move? (e.g. applied for visa, booked travel, talked to facilitator)</v>
      </c>
      <c r="F215" s="37" t="s">
        <v>91</v>
      </c>
      <c r="G215" s="6"/>
      <c r="H215" s="7"/>
      <c r="I215" s="8"/>
      <c r="J215" s="6"/>
      <c r="K215" s="6"/>
      <c r="L215" s="6"/>
      <c r="M215" s="6"/>
      <c r="N215" s="6"/>
      <c r="O215" s="6"/>
    </row>
    <row r="216" spans="1:15" ht="12" customHeight="1">
      <c r="A216" s="52"/>
      <c r="B216" s="34" t="s">
        <v>312</v>
      </c>
      <c r="C216" s="35">
        <v>304</v>
      </c>
      <c r="D216" s="152" t="s">
        <v>433</v>
      </c>
      <c r="E216" s="154" t="s">
        <v>434</v>
      </c>
      <c r="F216" s="154" t="s">
        <v>435</v>
      </c>
      <c r="G216" s="6"/>
      <c r="H216" s="39"/>
      <c r="I216" s="8"/>
      <c r="J216" s="43"/>
      <c r="K216" s="6"/>
      <c r="L216" s="6"/>
      <c r="M216" s="6"/>
      <c r="N216" s="6"/>
      <c r="O216" s="6"/>
    </row>
    <row r="217" spans="1:15" ht="42" customHeight="1">
      <c r="A217" s="52">
        <v>176</v>
      </c>
      <c r="B217" s="34">
        <v>202</v>
      </c>
      <c r="C217" s="35"/>
      <c r="D217" s="103" t="s">
        <v>436</v>
      </c>
      <c r="E217" s="37" t="str">
        <f>"What is your expectation about your life satisfaction two years from now? You expect your life satisfaction to be [..] [Read out]"</f>
        <v>What is your expectation about your life satisfaction two years from now? You expect your life satisfaction to be [..] [Read out]</v>
      </c>
      <c r="F217" s="37" t="s">
        <v>249</v>
      </c>
      <c r="G217" s="6"/>
      <c r="H217" s="39"/>
      <c r="I217" s="8"/>
      <c r="J217" s="6"/>
      <c r="K217" s="6"/>
      <c r="L217" s="6"/>
      <c r="M217" s="6"/>
      <c r="N217" s="6"/>
      <c r="O217" s="6"/>
    </row>
    <row r="218" spans="1:15" ht="55.5" customHeight="1">
      <c r="A218" s="52"/>
      <c r="B218" s="34">
        <v>204</v>
      </c>
      <c r="C218" s="35"/>
      <c r="D218" s="103" t="s">
        <v>437</v>
      </c>
      <c r="E218" s="37" t="s">
        <v>438</v>
      </c>
      <c r="F218" s="37" t="s">
        <v>439</v>
      </c>
      <c r="G218" s="6"/>
      <c r="H218" s="7"/>
      <c r="I218" s="8"/>
      <c r="J218" s="6"/>
      <c r="K218" s="6"/>
      <c r="L218" s="6"/>
      <c r="M218" s="6"/>
      <c r="N218" s="6"/>
      <c r="O218" s="6"/>
    </row>
    <row r="219" spans="1:15" ht="54" customHeight="1">
      <c r="A219" s="52"/>
      <c r="B219" s="34" t="s">
        <v>312</v>
      </c>
      <c r="C219" s="35">
        <v>481</v>
      </c>
      <c r="D219" s="152" t="s">
        <v>440</v>
      </c>
      <c r="E219" s="154" t="s">
        <v>683</v>
      </c>
      <c r="F219" s="154" t="s">
        <v>439</v>
      </c>
      <c r="G219" s="6"/>
      <c r="H219" s="7"/>
      <c r="I219" s="8"/>
      <c r="J219" s="6"/>
      <c r="K219" s="6"/>
      <c r="L219" s="6"/>
      <c r="M219" s="6"/>
      <c r="N219" s="6"/>
      <c r="O219" s="6"/>
    </row>
    <row r="220" spans="1:15" ht="224.25" customHeight="1">
      <c r="A220" s="52">
        <v>182</v>
      </c>
      <c r="B220" s="34">
        <v>206</v>
      </c>
      <c r="C220" s="35"/>
      <c r="D220" s="42" t="s">
        <v>442</v>
      </c>
      <c r="E220" s="37" t="str">
        <f>"[if Q"&amp;B213&amp;" = 1]  What are the most important reasons for you to move to [destination] in particular? [Tick all that apply]"</f>
        <v>[if Q199 = 1]  What are the most important reasons for you to move to [destination] in particular? [Tick all that apply]</v>
      </c>
      <c r="F220" s="37" t="s">
        <v>443</v>
      </c>
      <c r="G220" s="6"/>
      <c r="H220" s="7"/>
      <c r="I220" s="8"/>
      <c r="J220" s="6"/>
      <c r="K220" s="6"/>
      <c r="L220" s="6"/>
      <c r="M220" s="6"/>
      <c r="N220" s="6"/>
      <c r="O220" s="6"/>
    </row>
    <row r="221" spans="1:15" ht="134.25" customHeight="1">
      <c r="A221" s="52">
        <v>183</v>
      </c>
      <c r="B221" s="34">
        <v>207</v>
      </c>
      <c r="C221" s="35"/>
      <c r="D221" s="42" t="s">
        <v>444</v>
      </c>
      <c r="E221" s="37" t="s">
        <v>445</v>
      </c>
      <c r="F221" s="37" t="s">
        <v>446</v>
      </c>
      <c r="G221" s="6"/>
      <c r="H221" s="7"/>
      <c r="I221" s="8"/>
      <c r="J221" s="6"/>
      <c r="K221" s="6"/>
      <c r="L221" s="6"/>
      <c r="M221" s="6"/>
      <c r="N221" s="6"/>
      <c r="O221" s="6"/>
    </row>
    <row r="222" spans="1:15" ht="41.25" customHeight="1">
      <c r="A222" s="52">
        <v>184</v>
      </c>
      <c r="B222" s="34">
        <v>208</v>
      </c>
      <c r="C222" s="35"/>
      <c r="D222" s="105" t="s">
        <v>447</v>
      </c>
      <c r="E222" s="37" t="s">
        <v>448</v>
      </c>
      <c r="F222" s="37" t="s">
        <v>362</v>
      </c>
      <c r="G222" s="6"/>
      <c r="H222" s="7"/>
      <c r="I222" s="8"/>
      <c r="J222" s="6"/>
      <c r="K222" s="6"/>
      <c r="L222" s="6"/>
      <c r="M222" s="6"/>
      <c r="N222" s="6"/>
      <c r="O222" s="6"/>
    </row>
    <row r="223" spans="1:15" ht="54.75" customHeight="1">
      <c r="A223" s="52"/>
      <c r="B223" s="34"/>
      <c r="C223" s="35"/>
      <c r="D223" s="105" t="s">
        <v>35</v>
      </c>
      <c r="E223" s="65" t="s">
        <v>449</v>
      </c>
      <c r="F223" s="37"/>
      <c r="G223" s="6"/>
      <c r="H223" s="7"/>
      <c r="I223" s="8"/>
      <c r="J223" s="6"/>
      <c r="K223" s="6"/>
      <c r="L223" s="6"/>
      <c r="M223" s="6"/>
      <c r="N223" s="6"/>
      <c r="O223" s="6"/>
    </row>
    <row r="224" spans="1:15" ht="45.75" customHeight="1">
      <c r="A224" s="52"/>
      <c r="B224" s="34">
        <v>209</v>
      </c>
      <c r="C224" s="35"/>
      <c r="D224" s="105" t="s">
        <v>450</v>
      </c>
      <c r="E224" s="65" t="s">
        <v>451</v>
      </c>
      <c r="F224" s="37" t="s">
        <v>452</v>
      </c>
      <c r="G224" s="6"/>
      <c r="H224" s="7"/>
      <c r="I224" s="8"/>
      <c r="J224" s="6"/>
      <c r="K224" s="6"/>
      <c r="L224" s="6"/>
      <c r="M224" s="6"/>
      <c r="N224" s="6"/>
      <c r="O224" s="6"/>
    </row>
    <row r="225" spans="1:23" ht="12.75" customHeight="1">
      <c r="A225" s="52"/>
      <c r="B225" s="176"/>
      <c r="C225" s="157" t="s">
        <v>453</v>
      </c>
      <c r="D225" s="177"/>
      <c r="E225" s="177"/>
      <c r="F225" s="178"/>
      <c r="G225" s="6"/>
      <c r="H225" s="7"/>
      <c r="I225" s="8"/>
      <c r="J225" s="6"/>
      <c r="K225" s="6"/>
      <c r="L225" s="6"/>
      <c r="M225" s="6"/>
      <c r="N225" s="6"/>
      <c r="O225" s="6"/>
    </row>
    <row r="226" spans="1:23" ht="67.5" customHeight="1">
      <c r="A226" s="111"/>
      <c r="B226" s="111"/>
      <c r="C226" s="179"/>
      <c r="D226" s="42" t="s">
        <v>35</v>
      </c>
      <c r="E226" s="43" t="s">
        <v>454</v>
      </c>
      <c r="F226" s="180"/>
      <c r="G226" s="6"/>
      <c r="H226" s="7"/>
      <c r="I226" s="8"/>
      <c r="J226" s="6"/>
      <c r="K226" s="6"/>
      <c r="L226" s="6"/>
      <c r="M226" s="6"/>
      <c r="N226" s="6"/>
      <c r="O226" s="6"/>
    </row>
    <row r="227" spans="1:23" ht="12" customHeight="1">
      <c r="A227" s="111">
        <v>266</v>
      </c>
      <c r="B227" s="111">
        <v>281</v>
      </c>
      <c r="C227" s="179"/>
      <c r="D227" s="42" t="s">
        <v>455</v>
      </c>
      <c r="E227" s="43" t="s">
        <v>456</v>
      </c>
      <c r="F227" s="180"/>
      <c r="G227" s="6"/>
      <c r="H227" s="7"/>
      <c r="I227" s="8"/>
      <c r="J227" s="6"/>
      <c r="K227" s="6"/>
      <c r="L227" s="6"/>
      <c r="M227" s="6"/>
      <c r="N227" s="6"/>
      <c r="O227" s="6"/>
    </row>
    <row r="228" spans="1:23" ht="12" customHeight="1">
      <c r="A228" s="111">
        <v>271</v>
      </c>
      <c r="B228" s="111">
        <v>282</v>
      </c>
      <c r="C228" s="179"/>
      <c r="D228" s="42" t="s">
        <v>457</v>
      </c>
      <c r="E228" s="43" t="s">
        <v>458</v>
      </c>
      <c r="F228" s="180"/>
      <c r="G228" s="6"/>
      <c r="H228" s="7"/>
      <c r="I228" s="8"/>
      <c r="J228" s="6"/>
      <c r="K228" s="6"/>
      <c r="L228" s="6"/>
      <c r="M228" s="6"/>
      <c r="N228" s="6"/>
      <c r="O228" s="6"/>
    </row>
    <row r="229" spans="1:23" ht="55.5" customHeight="1">
      <c r="A229" s="111"/>
      <c r="B229" s="238" t="s">
        <v>312</v>
      </c>
      <c r="C229" s="239">
        <v>482</v>
      </c>
      <c r="D229" s="211" t="s">
        <v>459</v>
      </c>
      <c r="E229" s="153" t="s">
        <v>460</v>
      </c>
      <c r="F229" s="180"/>
      <c r="G229" s="6"/>
      <c r="H229" s="7"/>
      <c r="I229" s="8"/>
      <c r="J229" s="6"/>
      <c r="K229" s="6"/>
      <c r="L229" s="6"/>
      <c r="M229" s="6"/>
      <c r="N229" s="6"/>
      <c r="O229" s="6"/>
    </row>
    <row r="230" spans="1:23" ht="52.5" customHeight="1">
      <c r="A230" s="111"/>
      <c r="B230" s="238" t="s">
        <v>312</v>
      </c>
      <c r="C230" s="239">
        <v>483</v>
      </c>
      <c r="D230" s="211" t="s">
        <v>461</v>
      </c>
      <c r="E230" s="153" t="s">
        <v>462</v>
      </c>
      <c r="F230" s="180"/>
      <c r="G230" s="6"/>
      <c r="H230" s="7"/>
      <c r="I230" s="8"/>
      <c r="J230" s="6"/>
      <c r="K230" s="6"/>
      <c r="L230" s="6"/>
      <c r="M230" s="6"/>
      <c r="N230" s="6"/>
      <c r="O230" s="6"/>
    </row>
    <row r="231" spans="1:23" ht="27.75" customHeight="1">
      <c r="A231" s="111">
        <v>274</v>
      </c>
      <c r="B231" s="111">
        <v>285</v>
      </c>
      <c r="C231" s="179"/>
      <c r="D231" s="42" t="s">
        <v>463</v>
      </c>
      <c r="E231" s="43" t="s">
        <v>464</v>
      </c>
      <c r="F231" s="181"/>
      <c r="G231" s="6"/>
      <c r="H231" s="7"/>
      <c r="I231" s="8"/>
      <c r="J231" s="6"/>
      <c r="K231" s="6"/>
      <c r="L231" s="6"/>
      <c r="M231" s="6"/>
      <c r="N231" s="6"/>
      <c r="O231" s="6"/>
    </row>
    <row r="232" spans="1:23" ht="12" customHeight="1">
      <c r="A232" s="111">
        <v>275</v>
      </c>
      <c r="B232" s="111">
        <v>286</v>
      </c>
      <c r="C232" s="179"/>
      <c r="D232" s="42" t="s">
        <v>465</v>
      </c>
      <c r="E232" s="43" t="s">
        <v>466</v>
      </c>
      <c r="F232" s="181"/>
      <c r="G232" s="6"/>
      <c r="H232" s="7"/>
      <c r="I232" s="8"/>
      <c r="J232" s="6"/>
      <c r="K232" s="6"/>
      <c r="L232" s="6"/>
      <c r="M232" s="6"/>
      <c r="N232" s="6"/>
      <c r="O232" s="6"/>
    </row>
    <row r="233" spans="1:23" ht="12.75" customHeight="1">
      <c r="A233" s="52"/>
      <c r="B233" s="182"/>
      <c r="C233" s="157" t="s">
        <v>467</v>
      </c>
      <c r="D233" s="183"/>
      <c r="E233" s="184"/>
      <c r="F233" s="185"/>
      <c r="G233" s="185"/>
      <c r="H233" s="57"/>
      <c r="I233" s="70"/>
      <c r="J233" s="69"/>
      <c r="K233" s="69"/>
      <c r="L233" s="69"/>
      <c r="M233" s="69"/>
      <c r="N233" s="69"/>
      <c r="O233" s="69"/>
    </row>
    <row r="234" spans="1:23" ht="42.75" customHeight="1">
      <c r="A234" s="52"/>
      <c r="B234" s="34"/>
      <c r="C234" s="35"/>
      <c r="D234" s="42" t="s">
        <v>468</v>
      </c>
      <c r="E234" s="43" t="s">
        <v>469</v>
      </c>
      <c r="F234" s="6"/>
      <c r="G234" s="6" t="s">
        <v>470</v>
      </c>
      <c r="H234" s="7"/>
      <c r="I234" s="70"/>
      <c r="J234" s="69"/>
      <c r="K234" s="69"/>
      <c r="L234" s="69"/>
      <c r="M234" s="69"/>
      <c r="N234" s="69"/>
      <c r="O234" s="69"/>
      <c r="P234" s="69"/>
      <c r="Q234" s="69"/>
      <c r="R234" s="69"/>
      <c r="S234" s="69"/>
      <c r="T234" s="69"/>
      <c r="U234" s="69"/>
      <c r="V234" s="69"/>
      <c r="W234" s="69"/>
    </row>
    <row r="235" spans="1:23" ht="12.75" customHeight="1">
      <c r="A235" s="52"/>
      <c r="B235" s="54"/>
      <c r="C235" s="186"/>
      <c r="D235" s="187" t="s">
        <v>471</v>
      </c>
      <c r="E235" s="188"/>
      <c r="F235" s="188"/>
      <c r="G235" s="189"/>
      <c r="H235" s="7"/>
      <c r="I235" s="70"/>
      <c r="J235" s="69"/>
      <c r="K235" s="69"/>
      <c r="L235" s="69"/>
      <c r="M235" s="69"/>
      <c r="N235" s="69"/>
      <c r="O235" s="69"/>
      <c r="P235" s="69"/>
      <c r="Q235" s="69"/>
      <c r="R235" s="69"/>
      <c r="S235" s="69"/>
      <c r="T235" s="69"/>
      <c r="U235" s="69"/>
      <c r="V235" s="69"/>
      <c r="W235" s="69"/>
    </row>
    <row r="236" spans="1:23" ht="12.75" customHeight="1">
      <c r="A236" s="52" t="s">
        <v>228</v>
      </c>
      <c r="B236" s="34"/>
      <c r="C236" s="35"/>
      <c r="D236" s="42" t="s">
        <v>35</v>
      </c>
      <c r="E236" s="43" t="s">
        <v>472</v>
      </c>
      <c r="F236" s="6"/>
      <c r="G236" s="6"/>
      <c r="H236" s="7"/>
      <c r="I236" s="8"/>
      <c r="J236" s="6"/>
      <c r="K236" s="6"/>
      <c r="L236" s="6"/>
      <c r="M236" s="6"/>
      <c r="N236" s="6"/>
      <c r="O236" s="6"/>
    </row>
    <row r="237" spans="1:23" ht="54" customHeight="1">
      <c r="A237" s="52"/>
      <c r="B237" s="34">
        <v>240</v>
      </c>
      <c r="C237" s="35"/>
      <c r="D237" s="190" t="s">
        <v>473</v>
      </c>
      <c r="E237" s="43" t="s">
        <v>474</v>
      </c>
      <c r="F237" s="43" t="s">
        <v>223</v>
      </c>
      <c r="G237" s="6"/>
      <c r="H237" s="7"/>
      <c r="I237" s="8"/>
      <c r="J237" s="6"/>
      <c r="K237" s="6"/>
      <c r="L237" s="6"/>
      <c r="M237" s="6"/>
      <c r="N237" s="6"/>
      <c r="O237" s="6"/>
    </row>
    <row r="238" spans="1:23" ht="54" customHeight="1">
      <c r="A238" s="52"/>
      <c r="B238" s="34">
        <v>241</v>
      </c>
      <c r="C238" s="35"/>
      <c r="D238" s="190" t="s">
        <v>475</v>
      </c>
      <c r="E238" s="43" t="s">
        <v>476</v>
      </c>
      <c r="F238" s="43" t="s">
        <v>223</v>
      </c>
      <c r="G238" s="6"/>
      <c r="H238" s="7"/>
      <c r="I238" s="8"/>
      <c r="J238" s="6"/>
      <c r="K238" s="6"/>
      <c r="L238" s="6"/>
      <c r="M238" s="6"/>
      <c r="N238" s="6"/>
      <c r="O238" s="6"/>
    </row>
    <row r="239" spans="1:23" ht="54.75" customHeight="1">
      <c r="A239" s="52"/>
      <c r="B239" s="34">
        <v>242</v>
      </c>
      <c r="C239" s="35"/>
      <c r="D239" s="190" t="s">
        <v>477</v>
      </c>
      <c r="E239" s="43" t="s">
        <v>478</v>
      </c>
      <c r="F239" s="43" t="s">
        <v>223</v>
      </c>
      <c r="G239" s="6"/>
      <c r="H239" s="7"/>
      <c r="I239" s="8"/>
      <c r="J239" s="6"/>
      <c r="K239" s="6"/>
      <c r="L239" s="6"/>
      <c r="M239" s="6"/>
      <c r="N239" s="6"/>
      <c r="O239" s="6"/>
    </row>
    <row r="240" spans="1:23" ht="54" customHeight="1">
      <c r="A240" s="52"/>
      <c r="B240" s="34">
        <v>243</v>
      </c>
      <c r="C240" s="35"/>
      <c r="D240" s="190" t="s">
        <v>479</v>
      </c>
      <c r="E240" s="43" t="s">
        <v>480</v>
      </c>
      <c r="F240" s="43" t="s">
        <v>223</v>
      </c>
      <c r="G240" s="6"/>
      <c r="H240" s="7"/>
      <c r="I240" s="8"/>
      <c r="J240" s="6"/>
      <c r="K240" s="6"/>
      <c r="L240" s="6"/>
      <c r="M240" s="6"/>
      <c r="N240" s="6"/>
      <c r="O240" s="6"/>
    </row>
    <row r="241" spans="1:26" ht="54.75" customHeight="1">
      <c r="A241" s="52"/>
      <c r="B241" s="34">
        <v>244</v>
      </c>
      <c r="C241" s="35"/>
      <c r="D241" s="190" t="s">
        <v>481</v>
      </c>
      <c r="E241" s="43" t="s">
        <v>482</v>
      </c>
      <c r="F241" s="43" t="s">
        <v>223</v>
      </c>
      <c r="G241" s="6"/>
      <c r="H241" s="7"/>
      <c r="I241" s="8"/>
      <c r="J241" s="6"/>
      <c r="K241" s="6"/>
      <c r="L241" s="6"/>
      <c r="M241" s="6"/>
      <c r="N241" s="6"/>
      <c r="O241" s="6"/>
    </row>
    <row r="242" spans="1:26" ht="54.75" customHeight="1">
      <c r="A242" s="52"/>
      <c r="B242" s="34">
        <v>245</v>
      </c>
      <c r="C242" s="35"/>
      <c r="D242" s="190" t="s">
        <v>483</v>
      </c>
      <c r="E242" s="43" t="s">
        <v>484</v>
      </c>
      <c r="F242" s="43" t="s">
        <v>223</v>
      </c>
      <c r="G242" s="6"/>
      <c r="H242" s="7"/>
      <c r="I242" s="8"/>
      <c r="J242" s="6"/>
      <c r="K242" s="6"/>
      <c r="L242" s="6"/>
      <c r="M242" s="6"/>
      <c r="N242" s="6"/>
      <c r="O242" s="6"/>
    </row>
    <row r="243" spans="1:26" ht="12" customHeight="1">
      <c r="A243" s="52">
        <v>228</v>
      </c>
      <c r="B243" s="34">
        <v>246</v>
      </c>
      <c r="C243" s="35"/>
      <c r="D243" s="190" t="s">
        <v>485</v>
      </c>
      <c r="E243" s="43" t="s">
        <v>486</v>
      </c>
      <c r="F243" s="43" t="s">
        <v>223</v>
      </c>
      <c r="G243" s="6"/>
      <c r="H243" s="7"/>
      <c r="I243" s="8"/>
      <c r="J243" s="6"/>
      <c r="K243" s="6"/>
      <c r="L243" s="6"/>
      <c r="M243" s="6"/>
      <c r="N243" s="6"/>
      <c r="O243" s="6"/>
    </row>
    <row r="244" spans="1:26" ht="55.5" customHeight="1">
      <c r="A244" s="119"/>
      <c r="B244" s="114" t="s">
        <v>312</v>
      </c>
      <c r="C244" s="151">
        <v>317</v>
      </c>
      <c r="D244" s="215" t="s">
        <v>487</v>
      </c>
      <c r="E244" s="145" t="s">
        <v>488</v>
      </c>
      <c r="F244" s="145" t="s">
        <v>223</v>
      </c>
      <c r="G244" s="75"/>
      <c r="H244" s="122"/>
      <c r="I244" s="41"/>
      <c r="J244" s="75"/>
      <c r="K244" s="75"/>
      <c r="L244" s="75"/>
      <c r="M244" s="75"/>
      <c r="N244" s="75"/>
      <c r="O244" s="75"/>
      <c r="P244" s="146"/>
      <c r="Q244" s="146"/>
      <c r="R244" s="146"/>
      <c r="S244" s="146"/>
      <c r="T244" s="146"/>
      <c r="U244" s="146"/>
      <c r="V244" s="146"/>
      <c r="W244" s="146"/>
      <c r="X244" s="146"/>
      <c r="Y244" s="146"/>
      <c r="Z244" s="146"/>
    </row>
    <row r="245" spans="1:26" ht="53.25" customHeight="1">
      <c r="A245" s="52">
        <v>229</v>
      </c>
      <c r="B245" s="34">
        <v>247</v>
      </c>
      <c r="C245" s="35"/>
      <c r="D245" s="42" t="s">
        <v>489</v>
      </c>
      <c r="E245" s="43" t="s">
        <v>490</v>
      </c>
      <c r="F245" s="43" t="s">
        <v>491</v>
      </c>
      <c r="G245" s="6"/>
      <c r="H245" s="7"/>
      <c r="I245" s="8"/>
      <c r="J245" s="6"/>
      <c r="K245" s="6"/>
      <c r="L245" s="6"/>
      <c r="M245" s="6"/>
      <c r="N245" s="6"/>
      <c r="O245" s="6"/>
    </row>
    <row r="246" spans="1:26" ht="12.75" customHeight="1">
      <c r="A246" s="34"/>
      <c r="B246" s="34"/>
      <c r="C246" s="129" t="s">
        <v>492</v>
      </c>
      <c r="D246" s="191"/>
      <c r="E246" s="191"/>
      <c r="F246" s="159"/>
      <c r="G246" s="192"/>
      <c r="H246" s="192"/>
      <c r="I246" s="8"/>
      <c r="J246" s="6"/>
      <c r="K246" s="6"/>
      <c r="L246" s="6"/>
      <c r="M246" s="6"/>
      <c r="N246" s="6"/>
      <c r="O246" s="6"/>
      <c r="P246" s="6"/>
    </row>
    <row r="247" spans="1:26" ht="12" customHeight="1">
      <c r="A247" s="52"/>
      <c r="B247" s="34"/>
      <c r="C247" s="35"/>
      <c r="D247" s="42" t="s">
        <v>493</v>
      </c>
      <c r="E247" s="14" t="s">
        <v>494</v>
      </c>
      <c r="F247" s="37"/>
      <c r="G247" s="6" t="s">
        <v>495</v>
      </c>
      <c r="H247" s="7"/>
      <c r="I247" s="8"/>
      <c r="J247" s="6"/>
      <c r="K247" s="6"/>
      <c r="L247" s="6"/>
      <c r="M247" s="6"/>
      <c r="N247" s="6"/>
      <c r="O247" s="6"/>
      <c r="P247" s="6"/>
    </row>
    <row r="248" spans="1:26" ht="12" customHeight="1">
      <c r="A248" s="52">
        <v>230</v>
      </c>
      <c r="B248" s="34">
        <v>248</v>
      </c>
      <c r="C248" s="35"/>
      <c r="D248" s="42" t="s">
        <v>496</v>
      </c>
      <c r="E248" s="43" t="s">
        <v>497</v>
      </c>
      <c r="F248" s="37" t="s">
        <v>498</v>
      </c>
      <c r="G248" s="6"/>
      <c r="H248" s="7"/>
      <c r="I248" s="8"/>
      <c r="J248" s="6"/>
      <c r="K248" s="6"/>
      <c r="L248" s="6"/>
      <c r="M248" s="6"/>
      <c r="N248" s="6"/>
      <c r="O248" s="6"/>
    </row>
    <row r="249" spans="1:26" ht="12" customHeight="1">
      <c r="A249" s="52"/>
      <c r="B249" s="34" t="s">
        <v>312</v>
      </c>
      <c r="C249" s="35">
        <v>484</v>
      </c>
      <c r="D249" s="211" t="s">
        <v>499</v>
      </c>
      <c r="E249" s="145" t="s">
        <v>500</v>
      </c>
      <c r="F249" s="154" t="s">
        <v>501</v>
      </c>
      <c r="G249" s="6"/>
      <c r="H249" s="7"/>
      <c r="I249" s="8"/>
      <c r="J249" s="6"/>
      <c r="K249" s="6"/>
      <c r="L249" s="6"/>
      <c r="M249" s="6"/>
      <c r="N249" s="6"/>
      <c r="O249" s="6"/>
      <c r="P249" s="16"/>
      <c r="Q249" s="16"/>
      <c r="R249" s="16"/>
      <c r="S249" s="16"/>
      <c r="T249" s="16"/>
      <c r="U249" s="16"/>
      <c r="V249" s="16"/>
      <c r="W249" s="16"/>
      <c r="X249" s="16"/>
      <c r="Y249" s="16"/>
      <c r="Z249" s="16"/>
    </row>
    <row r="250" spans="1:26" ht="12" customHeight="1">
      <c r="A250" s="52"/>
      <c r="B250" s="34" t="s">
        <v>312</v>
      </c>
      <c r="C250" s="35">
        <v>322</v>
      </c>
      <c r="D250" s="215" t="s">
        <v>502</v>
      </c>
      <c r="E250" s="145" t="s">
        <v>503</v>
      </c>
      <c r="F250" s="154" t="s">
        <v>504</v>
      </c>
      <c r="G250" s="193"/>
      <c r="H250" s="7"/>
      <c r="I250" s="8"/>
      <c r="J250" s="6"/>
      <c r="K250" s="6"/>
      <c r="L250" s="6"/>
      <c r="M250" s="6"/>
      <c r="N250" s="6"/>
      <c r="O250" s="6"/>
    </row>
    <row r="251" spans="1:26" ht="12" customHeight="1">
      <c r="A251" s="52"/>
      <c r="B251" s="34" t="s">
        <v>312</v>
      </c>
      <c r="C251" s="35">
        <v>323</v>
      </c>
      <c r="D251" s="215" t="s">
        <v>505</v>
      </c>
      <c r="E251" s="145" t="str">
        <f>"[if Q"&amp;C250&amp;" &gt; 0] In the last 30 days, was your household able to aquire all the medications you and/or household members need?"</f>
        <v>[if Q322 &gt; 0] In the last 30 days, was your household able to aquire all the medications you and/or household members need?</v>
      </c>
      <c r="F251" s="180" t="s">
        <v>77</v>
      </c>
      <c r="G251" s="193"/>
      <c r="H251" s="7"/>
      <c r="I251" s="8"/>
      <c r="J251" s="6"/>
      <c r="K251" s="6"/>
      <c r="L251" s="6"/>
      <c r="M251" s="6"/>
      <c r="N251" s="6"/>
      <c r="O251" s="6"/>
    </row>
    <row r="252" spans="1:26" ht="29.25" customHeight="1">
      <c r="A252" s="52"/>
      <c r="B252" s="34" t="s">
        <v>312</v>
      </c>
      <c r="C252" s="35">
        <v>485</v>
      </c>
      <c r="D252" s="215" t="s">
        <v>684</v>
      </c>
      <c r="E252" s="145" t="s">
        <v>685</v>
      </c>
      <c r="F252" s="180" t="s">
        <v>77</v>
      </c>
      <c r="G252" s="6"/>
      <c r="H252" s="7"/>
      <c r="I252" s="8"/>
      <c r="J252" s="6"/>
      <c r="K252" s="6"/>
      <c r="L252" s="6"/>
      <c r="M252" s="6"/>
      <c r="N252" s="6"/>
      <c r="O252" s="6"/>
    </row>
    <row r="253" spans="1:26" ht="27.75" customHeight="1">
      <c r="A253" s="52"/>
      <c r="B253" s="34"/>
      <c r="C253" s="35"/>
      <c r="D253" s="194" t="s">
        <v>35</v>
      </c>
      <c r="E253" s="195" t="s">
        <v>506</v>
      </c>
      <c r="F253" s="37"/>
      <c r="G253" s="6"/>
      <c r="H253" s="7" t="s">
        <v>686</v>
      </c>
      <c r="I253" s="8"/>
      <c r="J253" s="6"/>
      <c r="K253" s="6"/>
      <c r="L253" s="6"/>
      <c r="M253" s="6"/>
      <c r="N253" s="6"/>
      <c r="O253" s="6"/>
    </row>
    <row r="254" spans="1:26" ht="27.75" customHeight="1">
      <c r="A254" s="52">
        <v>235</v>
      </c>
      <c r="B254" s="34">
        <v>253</v>
      </c>
      <c r="C254" s="35"/>
      <c r="D254" s="42" t="s">
        <v>507</v>
      </c>
      <c r="E254" s="43" t="s">
        <v>508</v>
      </c>
      <c r="F254" s="37" t="s">
        <v>509</v>
      </c>
      <c r="G254" s="6"/>
      <c r="H254" s="7"/>
      <c r="I254" s="8"/>
      <c r="J254" s="6"/>
      <c r="K254" s="6"/>
      <c r="L254" s="6"/>
      <c r="M254" s="6"/>
      <c r="N254" s="6"/>
      <c r="O254" s="6"/>
    </row>
    <row r="255" spans="1:26" ht="28.5" customHeight="1">
      <c r="A255" s="52">
        <v>236</v>
      </c>
      <c r="B255" s="34">
        <v>254</v>
      </c>
      <c r="C255" s="35"/>
      <c r="D255" s="42" t="s">
        <v>510</v>
      </c>
      <c r="E255" s="43" t="s">
        <v>511</v>
      </c>
      <c r="F255" s="37" t="s">
        <v>509</v>
      </c>
      <c r="G255" s="6"/>
      <c r="H255" s="7"/>
      <c r="I255" s="8"/>
      <c r="J255" s="6"/>
      <c r="K255" s="6"/>
      <c r="L255" s="6"/>
      <c r="M255" s="6"/>
      <c r="N255" s="6"/>
      <c r="O255" s="6"/>
    </row>
    <row r="256" spans="1:26" ht="28.5" customHeight="1">
      <c r="A256" s="52">
        <v>237</v>
      </c>
      <c r="B256" s="34">
        <v>255</v>
      </c>
      <c r="C256" s="35"/>
      <c r="D256" s="42" t="s">
        <v>512</v>
      </c>
      <c r="E256" s="43" t="s">
        <v>513</v>
      </c>
      <c r="F256" s="37" t="s">
        <v>509</v>
      </c>
      <c r="G256" s="6"/>
      <c r="H256" s="7"/>
      <c r="I256" s="8"/>
      <c r="J256" s="6"/>
      <c r="K256" s="6"/>
      <c r="L256" s="6"/>
      <c r="M256" s="6"/>
      <c r="N256" s="6"/>
      <c r="O256" s="6"/>
    </row>
    <row r="257" spans="1:26" ht="26.25" customHeight="1">
      <c r="A257" s="52">
        <v>238</v>
      </c>
      <c r="B257" s="34">
        <v>256</v>
      </c>
      <c r="C257" s="35"/>
      <c r="D257" s="42" t="s">
        <v>514</v>
      </c>
      <c r="E257" s="43" t="s">
        <v>515</v>
      </c>
      <c r="F257" s="37" t="s">
        <v>509</v>
      </c>
      <c r="G257" s="6"/>
      <c r="H257" s="7"/>
      <c r="I257" s="8"/>
      <c r="J257" s="6"/>
      <c r="K257" s="6"/>
      <c r="L257" s="6"/>
      <c r="M257" s="6"/>
      <c r="N257" s="6"/>
      <c r="O257" s="6"/>
    </row>
    <row r="258" spans="1:26" ht="28.5" customHeight="1">
      <c r="A258" s="52">
        <v>239</v>
      </c>
      <c r="B258" s="34">
        <v>257</v>
      </c>
      <c r="C258" s="35"/>
      <c r="D258" s="42" t="s">
        <v>516</v>
      </c>
      <c r="E258" s="43" t="s">
        <v>517</v>
      </c>
      <c r="F258" s="37" t="s">
        <v>509</v>
      </c>
      <c r="G258" s="6"/>
      <c r="H258" s="7"/>
      <c r="I258" s="8"/>
      <c r="J258" s="6"/>
      <c r="K258" s="6"/>
      <c r="L258" s="6"/>
      <c r="M258" s="6"/>
      <c r="N258" s="6"/>
      <c r="O258" s="6"/>
    </row>
    <row r="259" spans="1:26" ht="27.75" customHeight="1">
      <c r="A259" s="52">
        <v>240</v>
      </c>
      <c r="B259" s="34">
        <v>258</v>
      </c>
      <c r="C259" s="35"/>
      <c r="D259" s="42" t="s">
        <v>518</v>
      </c>
      <c r="E259" s="43" t="s">
        <v>519</v>
      </c>
      <c r="F259" s="37" t="s">
        <v>509</v>
      </c>
      <c r="G259" s="6"/>
      <c r="H259" s="7"/>
      <c r="I259" s="8"/>
      <c r="J259" s="6"/>
      <c r="K259" s="6"/>
      <c r="L259" s="6"/>
      <c r="M259" s="6"/>
      <c r="N259" s="6"/>
      <c r="O259" s="6"/>
    </row>
    <row r="260" spans="1:26" ht="26.25" customHeight="1">
      <c r="A260" s="52">
        <v>241</v>
      </c>
      <c r="B260" s="34">
        <v>259</v>
      </c>
      <c r="C260" s="35"/>
      <c r="D260" s="42" t="s">
        <v>520</v>
      </c>
      <c r="E260" s="43" t="s">
        <v>521</v>
      </c>
      <c r="F260" s="37" t="s">
        <v>509</v>
      </c>
      <c r="G260" s="6"/>
      <c r="H260" s="7"/>
      <c r="I260" s="8"/>
      <c r="J260" s="6"/>
      <c r="K260" s="6"/>
      <c r="L260" s="6"/>
      <c r="M260" s="6"/>
      <c r="N260" s="6"/>
      <c r="O260" s="6"/>
    </row>
    <row r="261" spans="1:26" ht="40.5" customHeight="1">
      <c r="A261" s="52">
        <v>242</v>
      </c>
      <c r="B261" s="34">
        <v>260</v>
      </c>
      <c r="C261" s="35"/>
      <c r="D261" s="42" t="s">
        <v>522</v>
      </c>
      <c r="E261" s="43" t="s">
        <v>523</v>
      </c>
      <c r="F261" s="37" t="s">
        <v>509</v>
      </c>
      <c r="G261" s="6"/>
      <c r="H261" s="7"/>
      <c r="I261" s="8"/>
      <c r="J261" s="6"/>
      <c r="K261" s="6"/>
      <c r="L261" s="6"/>
      <c r="M261" s="6"/>
      <c r="N261" s="6"/>
      <c r="O261" s="6"/>
    </row>
    <row r="262" spans="1:26" ht="12" customHeight="1">
      <c r="A262" s="52">
        <v>243</v>
      </c>
      <c r="B262" s="34">
        <v>261</v>
      </c>
      <c r="C262" s="35"/>
      <c r="D262" s="42" t="s">
        <v>687</v>
      </c>
      <c r="E262" s="43" t="s">
        <v>688</v>
      </c>
      <c r="F262" s="37" t="s">
        <v>689</v>
      </c>
      <c r="G262" s="6"/>
      <c r="H262" s="7"/>
      <c r="I262" s="8"/>
      <c r="J262" s="6"/>
      <c r="K262" s="6"/>
      <c r="L262" s="6"/>
      <c r="M262" s="6"/>
      <c r="N262" s="6"/>
      <c r="O262" s="6"/>
    </row>
    <row r="263" spans="1:26" ht="12.75" customHeight="1">
      <c r="A263" s="52"/>
      <c r="B263" s="34"/>
      <c r="C263" s="129" t="s">
        <v>531</v>
      </c>
      <c r="D263" s="183"/>
      <c r="E263" s="184"/>
      <c r="F263" s="185"/>
      <c r="G263" s="185"/>
      <c r="H263" s="57"/>
      <c r="I263" s="70"/>
      <c r="J263" s="69"/>
      <c r="K263" s="69"/>
      <c r="L263" s="69"/>
      <c r="M263" s="69"/>
      <c r="N263" s="69"/>
      <c r="O263" s="69"/>
    </row>
    <row r="264" spans="1:26" ht="30" customHeight="1">
      <c r="A264" s="52"/>
      <c r="B264" s="34"/>
      <c r="C264" s="35"/>
      <c r="D264" s="105" t="s">
        <v>35</v>
      </c>
      <c r="E264" s="43" t="s">
        <v>532</v>
      </c>
      <c r="F264" s="65"/>
      <c r="G264" s="6" t="s">
        <v>533</v>
      </c>
      <c r="H264" s="7"/>
      <c r="I264" s="8"/>
      <c r="J264" s="6"/>
      <c r="K264" s="6"/>
      <c r="L264" s="6"/>
      <c r="M264" s="6"/>
      <c r="N264" s="6"/>
      <c r="O264" s="6"/>
    </row>
    <row r="265" spans="1:26" ht="44.25" customHeight="1">
      <c r="A265" s="52">
        <v>205</v>
      </c>
      <c r="B265" s="34">
        <v>226</v>
      </c>
      <c r="C265" s="35"/>
      <c r="D265" s="105" t="s">
        <v>534</v>
      </c>
      <c r="E265" s="43" t="s">
        <v>535</v>
      </c>
      <c r="F265" s="65" t="s">
        <v>536</v>
      </c>
      <c r="G265" s="6" t="s">
        <v>537</v>
      </c>
      <c r="H265" s="7"/>
      <c r="I265" s="8"/>
      <c r="J265" s="6"/>
      <c r="K265" s="6"/>
      <c r="L265" s="6"/>
      <c r="M265" s="6"/>
      <c r="N265" s="6"/>
      <c r="O265" s="6"/>
    </row>
    <row r="266" spans="1:26" ht="53.25" customHeight="1">
      <c r="A266" s="52"/>
      <c r="B266" s="34">
        <v>227</v>
      </c>
      <c r="C266" s="35"/>
      <c r="D266" s="105" t="s">
        <v>538</v>
      </c>
      <c r="E266" s="43" t="str">
        <f>"[if Q"&amp;B38&amp;" = Syria or Q"&amp;B40&amp;" = Syrian or Q"&amp;B154&amp;" = Syrian] How connected do you feel with Syria?  [Read out]"</f>
        <v>[if Q26 = Syria or Q28 = Syrian or Q108 = Syrian] How connected do you feel with Syria?  [Read out]</v>
      </c>
      <c r="F266" s="65" t="s">
        <v>536</v>
      </c>
      <c r="G266" s="6" t="s">
        <v>537</v>
      </c>
      <c r="H266" s="7"/>
      <c r="I266" s="8"/>
      <c r="J266" s="6"/>
      <c r="K266" s="6"/>
      <c r="L266" s="6"/>
      <c r="M266" s="6"/>
      <c r="N266" s="6"/>
      <c r="O266" s="6"/>
    </row>
    <row r="267" spans="1:26" ht="55.5" customHeight="1">
      <c r="A267" s="52">
        <v>194</v>
      </c>
      <c r="B267" s="34">
        <v>217</v>
      </c>
      <c r="C267" s="35"/>
      <c r="D267" s="67" t="s">
        <v>539</v>
      </c>
      <c r="E267" s="65" t="s">
        <v>540</v>
      </c>
      <c r="F267" s="134" t="s">
        <v>435</v>
      </c>
      <c r="G267" s="193" t="s">
        <v>541</v>
      </c>
      <c r="H267" s="7"/>
      <c r="I267" s="8"/>
      <c r="J267" s="69"/>
      <c r="K267" s="69"/>
      <c r="L267" s="69"/>
      <c r="M267" s="69"/>
      <c r="N267" s="69"/>
      <c r="O267" s="69"/>
    </row>
    <row r="268" spans="1:26" ht="54.75" customHeight="1">
      <c r="A268" s="33"/>
      <c r="B268" s="34" t="s">
        <v>312</v>
      </c>
      <c r="C268" s="35">
        <v>313</v>
      </c>
      <c r="D268" s="168" t="s">
        <v>542</v>
      </c>
      <c r="E268" s="99" t="s">
        <v>543</v>
      </c>
      <c r="F268" s="99" t="s">
        <v>223</v>
      </c>
      <c r="G268" s="196"/>
      <c r="H268" s="7"/>
      <c r="I268" s="8"/>
      <c r="J268" s="69"/>
      <c r="K268" s="69"/>
      <c r="L268" s="69"/>
      <c r="M268" s="69"/>
      <c r="N268" s="69"/>
      <c r="O268" s="69"/>
    </row>
    <row r="269" spans="1:26" ht="12" customHeight="1">
      <c r="A269" s="119"/>
      <c r="B269" s="114" t="s">
        <v>312</v>
      </c>
      <c r="C269" s="151">
        <v>486</v>
      </c>
      <c r="D269" s="152" t="s">
        <v>690</v>
      </c>
      <c r="E269" s="145" t="s">
        <v>691</v>
      </c>
      <c r="F269" s="153" t="s">
        <v>692</v>
      </c>
      <c r="G269" s="197" t="s">
        <v>537</v>
      </c>
      <c r="H269" s="122"/>
      <c r="I269" s="41"/>
      <c r="J269" s="75"/>
      <c r="K269" s="75"/>
      <c r="L269" s="75"/>
      <c r="M269" s="75"/>
      <c r="N269" s="75"/>
      <c r="O269" s="75"/>
      <c r="P269" s="146"/>
      <c r="Q269" s="146"/>
      <c r="R269" s="146"/>
      <c r="S269" s="146"/>
      <c r="T269" s="146"/>
      <c r="U269" s="146"/>
      <c r="V269" s="146"/>
      <c r="W269" s="146"/>
      <c r="X269" s="146"/>
      <c r="Y269" s="146"/>
      <c r="Z269" s="146"/>
    </row>
    <row r="270" spans="1:26" ht="119.25" customHeight="1">
      <c r="A270" s="52">
        <v>207</v>
      </c>
      <c r="B270" s="34">
        <v>229</v>
      </c>
      <c r="C270" s="35"/>
      <c r="D270" s="105" t="s">
        <v>571</v>
      </c>
      <c r="E270" s="43" t="s">
        <v>693</v>
      </c>
      <c r="F270" s="65" t="s">
        <v>572</v>
      </c>
      <c r="G270" s="6"/>
      <c r="H270" s="7"/>
      <c r="I270" s="8"/>
      <c r="J270" s="6"/>
      <c r="K270" s="6"/>
      <c r="L270" s="6"/>
      <c r="M270" s="6"/>
      <c r="N270" s="6"/>
      <c r="O270" s="6"/>
    </row>
    <row r="271" spans="1:26" ht="40.5" customHeight="1">
      <c r="A271" s="52">
        <v>208</v>
      </c>
      <c r="B271" s="34">
        <v>230</v>
      </c>
      <c r="C271" s="35"/>
      <c r="D271" s="105" t="s">
        <v>573</v>
      </c>
      <c r="E271" s="43" t="s">
        <v>574</v>
      </c>
      <c r="F271" s="65" t="s">
        <v>575</v>
      </c>
      <c r="G271" s="6"/>
      <c r="H271" s="7"/>
      <c r="I271" s="8"/>
      <c r="J271" s="6"/>
      <c r="K271" s="6"/>
      <c r="L271" s="6"/>
      <c r="M271" s="6"/>
      <c r="N271" s="6"/>
      <c r="O271" s="6"/>
    </row>
    <row r="272" spans="1:26" ht="40.5" customHeight="1">
      <c r="A272" s="52">
        <v>209</v>
      </c>
      <c r="B272" s="34">
        <v>231</v>
      </c>
      <c r="C272" s="35"/>
      <c r="D272" s="105" t="s">
        <v>576</v>
      </c>
      <c r="E272" s="43" t="str">
        <f>"[if Q"&amp;B270&amp;"!= retired] How difficult or easy would it be for you to search for a (new) job (find the proper listings)? [Read out]"</f>
        <v>[if Q229!= retired] How difficult or easy would it be for you to search for a (new) job (find the proper listings)? [Read out]</v>
      </c>
      <c r="F272" s="65" t="s">
        <v>575</v>
      </c>
      <c r="G272" s="6"/>
      <c r="H272" s="7"/>
      <c r="I272" s="8"/>
      <c r="J272" s="6"/>
      <c r="K272" s="6"/>
      <c r="L272" s="6"/>
      <c r="M272" s="6"/>
      <c r="N272" s="6"/>
      <c r="O272" s="6"/>
    </row>
    <row r="273" spans="1:18" ht="12" customHeight="1">
      <c r="A273" s="198" t="s">
        <v>577</v>
      </c>
      <c r="B273" s="199"/>
      <c r="C273" s="200"/>
      <c r="D273" s="199"/>
      <c r="E273" s="184"/>
      <c r="F273" s="159"/>
      <c r="G273" s="192"/>
      <c r="H273" s="192"/>
      <c r="I273" s="8"/>
      <c r="J273" s="6"/>
      <c r="K273" s="6"/>
      <c r="L273" s="6"/>
      <c r="M273" s="6"/>
      <c r="N273" s="6"/>
      <c r="O273" s="6"/>
      <c r="P273" s="6"/>
      <c r="Q273" s="6"/>
      <c r="R273" s="6"/>
    </row>
    <row r="274" spans="1:18" ht="15" customHeight="1">
      <c r="A274" s="52">
        <v>277</v>
      </c>
      <c r="B274" s="34">
        <v>287</v>
      </c>
      <c r="C274" s="35"/>
      <c r="D274" s="105" t="s">
        <v>578</v>
      </c>
      <c r="E274" s="43" t="s">
        <v>579</v>
      </c>
      <c r="F274" s="65" t="s">
        <v>91</v>
      </c>
      <c r="G274" s="6"/>
      <c r="H274" s="7"/>
      <c r="I274" s="8"/>
      <c r="J274" s="6"/>
      <c r="K274" s="6"/>
      <c r="L274" s="6"/>
      <c r="M274" s="6"/>
      <c r="N274" s="6"/>
      <c r="O274" s="6"/>
    </row>
    <row r="275" spans="1:18" ht="159" customHeight="1">
      <c r="A275" s="52"/>
      <c r="B275" s="34"/>
      <c r="C275" s="35"/>
      <c r="D275" s="105" t="s">
        <v>39</v>
      </c>
      <c r="E275" s="64" t="s">
        <v>580</v>
      </c>
      <c r="F275" s="65"/>
      <c r="G275" s="6"/>
      <c r="H275" s="7"/>
      <c r="I275" s="8"/>
      <c r="J275" s="65"/>
      <c r="K275" s="6"/>
      <c r="L275" s="6"/>
      <c r="M275" s="6"/>
      <c r="N275" s="6"/>
      <c r="O275" s="6"/>
    </row>
    <row r="276" spans="1:18" ht="12" customHeight="1">
      <c r="A276" s="52">
        <v>279</v>
      </c>
      <c r="B276" s="34">
        <v>289</v>
      </c>
      <c r="C276" s="35"/>
      <c r="D276" s="105" t="s">
        <v>581</v>
      </c>
      <c r="E276" s="64" t="s">
        <v>582</v>
      </c>
      <c r="F276" s="65" t="s">
        <v>583</v>
      </c>
      <c r="G276" s="6"/>
      <c r="H276" s="7"/>
      <c r="I276" s="8"/>
      <c r="J276" s="6"/>
      <c r="K276" s="6"/>
      <c r="L276" s="6"/>
      <c r="M276" s="6"/>
      <c r="N276" s="6"/>
      <c r="O276" s="6"/>
    </row>
    <row r="277" spans="1:18" ht="28.5" customHeight="1">
      <c r="A277" s="52">
        <v>280</v>
      </c>
      <c r="B277" s="34">
        <v>290</v>
      </c>
      <c r="C277" s="35"/>
      <c r="D277" s="152" t="s">
        <v>694</v>
      </c>
      <c r="E277" s="153" t="s">
        <v>695</v>
      </c>
      <c r="F277" s="65" t="s">
        <v>583</v>
      </c>
      <c r="G277" s="6"/>
      <c r="H277" s="39" t="s">
        <v>696</v>
      </c>
      <c r="I277" s="8"/>
      <c r="J277" s="6"/>
      <c r="K277" s="6"/>
      <c r="L277" s="6"/>
      <c r="M277" s="6"/>
      <c r="N277" s="6"/>
      <c r="O277" s="6"/>
    </row>
    <row r="278" spans="1:18" ht="27.75" customHeight="1">
      <c r="A278" s="201"/>
      <c r="B278" s="34"/>
      <c r="C278" s="35"/>
      <c r="D278" s="36" t="s">
        <v>35</v>
      </c>
      <c r="E278" s="64" t="s">
        <v>584</v>
      </c>
      <c r="F278" s="37"/>
      <c r="G278" s="62"/>
      <c r="H278" s="73"/>
      <c r="I278" s="74"/>
      <c r="J278" s="62"/>
      <c r="K278" s="62"/>
      <c r="L278" s="62"/>
      <c r="M278" s="62"/>
      <c r="N278" s="62"/>
      <c r="O278" s="62"/>
    </row>
    <row r="279" spans="1:18" ht="12.75" customHeight="1">
      <c r="A279" s="198" t="s">
        <v>585</v>
      </c>
      <c r="B279" s="199"/>
      <c r="C279" s="200"/>
      <c r="D279" s="199"/>
      <c r="E279" s="159"/>
      <c r="F279" s="159"/>
      <c r="G279" s="177"/>
      <c r="H279" s="177"/>
      <c r="I279" s="8"/>
      <c r="J279" s="6"/>
      <c r="K279" s="6"/>
      <c r="L279" s="6"/>
      <c r="M279" s="6"/>
      <c r="N279" s="6"/>
      <c r="O279" s="6"/>
      <c r="P279" s="6"/>
    </row>
    <row r="280" spans="1:18" ht="12" customHeight="1">
      <c r="A280" s="201">
        <v>284</v>
      </c>
      <c r="B280" s="34">
        <v>294</v>
      </c>
      <c r="C280" s="35"/>
      <c r="D280" s="36" t="s">
        <v>586</v>
      </c>
      <c r="E280" s="4" t="s">
        <v>587</v>
      </c>
      <c r="F280" s="37" t="s">
        <v>588</v>
      </c>
      <c r="G280" s="62"/>
      <c r="H280" s="73"/>
      <c r="I280" s="8"/>
      <c r="J280" s="6"/>
      <c r="K280" s="6"/>
      <c r="L280" s="6"/>
      <c r="M280" s="6"/>
      <c r="N280" s="6"/>
      <c r="O280" s="6"/>
      <c r="P280" s="6"/>
    </row>
    <row r="281" spans="1:18" ht="12" customHeight="1">
      <c r="A281" s="201">
        <v>285</v>
      </c>
      <c r="B281" s="34">
        <v>295</v>
      </c>
      <c r="C281" s="35"/>
      <c r="D281" s="42" t="s">
        <v>589</v>
      </c>
      <c r="E281" s="43" t="s">
        <v>590</v>
      </c>
      <c r="F281" s="65" t="s">
        <v>60</v>
      </c>
      <c r="G281" s="6"/>
      <c r="H281" s="7"/>
      <c r="I281" s="8"/>
      <c r="J281" s="6"/>
      <c r="K281" s="6"/>
      <c r="L281" s="6"/>
      <c r="M281" s="6"/>
      <c r="N281" s="6"/>
      <c r="O281" s="6"/>
      <c r="P281" s="6"/>
    </row>
    <row r="282" spans="1:18" ht="40.5" customHeight="1">
      <c r="A282" s="201">
        <v>286</v>
      </c>
      <c r="B282" s="34">
        <v>296</v>
      </c>
      <c r="C282" s="35"/>
      <c r="D282" s="42" t="s">
        <v>591</v>
      </c>
      <c r="E282" s="43" t="str">
        <f>"[if Q"&amp;B281&amp;"=1] Why did you need to cancel the interview?"</f>
        <v>[if Q295=1] Why did you need to cancel the interview?</v>
      </c>
      <c r="F282" s="65" t="s">
        <v>592</v>
      </c>
      <c r="G282" s="6"/>
      <c r="H282" s="7"/>
      <c r="I282" s="8"/>
      <c r="J282" s="6"/>
      <c r="K282" s="6"/>
      <c r="L282" s="6"/>
      <c r="M282" s="6"/>
      <c r="N282" s="6"/>
      <c r="O282" s="6"/>
      <c r="P282" s="6"/>
    </row>
    <row r="283" spans="1:18" ht="28.5" customHeight="1">
      <c r="A283" s="52">
        <v>287</v>
      </c>
      <c r="B283" s="34">
        <v>297</v>
      </c>
      <c r="C283" s="35"/>
      <c r="D283" s="42" t="s">
        <v>593</v>
      </c>
      <c r="E283" s="43" t="s">
        <v>594</v>
      </c>
      <c r="F283" s="65" t="s">
        <v>595</v>
      </c>
      <c r="G283" s="6"/>
      <c r="H283" s="7"/>
      <c r="I283" s="8"/>
      <c r="J283" s="6"/>
      <c r="K283" s="6"/>
      <c r="L283" s="6"/>
      <c r="M283" s="6"/>
      <c r="N283" s="6"/>
      <c r="O283" s="6"/>
    </row>
    <row r="284" spans="1:18" ht="12" customHeight="1">
      <c r="A284" s="52"/>
      <c r="B284" s="28"/>
      <c r="C284" s="202"/>
      <c r="D284" s="190" t="s">
        <v>35</v>
      </c>
      <c r="E284" s="43" t="s">
        <v>596</v>
      </c>
      <c r="F284" s="65"/>
      <c r="G284" s="6"/>
      <c r="H284" s="7"/>
      <c r="I284" s="8"/>
      <c r="J284" s="6"/>
      <c r="K284" s="6"/>
      <c r="L284" s="6"/>
      <c r="M284" s="6"/>
      <c r="N284" s="6"/>
      <c r="O284" s="6"/>
    </row>
    <row r="285" spans="1:18" ht="57" customHeight="1">
      <c r="A285" s="52">
        <v>288</v>
      </c>
      <c r="B285" s="34">
        <v>298</v>
      </c>
      <c r="C285" s="35"/>
      <c r="D285" s="42" t="s">
        <v>597</v>
      </c>
      <c r="E285" s="43" t="s">
        <v>598</v>
      </c>
      <c r="F285" s="65" t="s">
        <v>599</v>
      </c>
      <c r="G285" s="6"/>
      <c r="H285" s="203"/>
      <c r="I285" s="8"/>
      <c r="J285" s="6"/>
      <c r="K285" s="6"/>
      <c r="L285" s="6"/>
      <c r="M285" s="6"/>
      <c r="N285" s="6"/>
      <c r="O285" s="6"/>
    </row>
    <row r="286" spans="1:18" ht="78.75" customHeight="1">
      <c r="A286" s="52">
        <v>290</v>
      </c>
      <c r="B286" s="34">
        <v>299</v>
      </c>
      <c r="C286" s="35"/>
      <c r="D286" s="42" t="s">
        <v>600</v>
      </c>
      <c r="E286" s="43" t="s">
        <v>601</v>
      </c>
      <c r="F286" s="65" t="s">
        <v>602</v>
      </c>
      <c r="G286" s="6"/>
      <c r="H286" s="7"/>
      <c r="I286" s="8"/>
      <c r="J286" s="6"/>
      <c r="K286" s="6"/>
      <c r="L286" s="6"/>
      <c r="M286" s="6"/>
      <c r="N286" s="6"/>
      <c r="O286" s="6"/>
    </row>
    <row r="287" spans="1:18" ht="12" customHeight="1">
      <c r="A287" s="52"/>
      <c r="B287" s="34" t="s">
        <v>312</v>
      </c>
      <c r="C287" s="35">
        <v>487</v>
      </c>
      <c r="D287" s="42" t="s">
        <v>603</v>
      </c>
      <c r="E287" s="43" t="s">
        <v>604</v>
      </c>
      <c r="F287" s="65" t="s">
        <v>599</v>
      </c>
      <c r="G287" s="6"/>
      <c r="H287" s="7"/>
      <c r="I287" s="8"/>
      <c r="J287" s="6"/>
      <c r="K287" s="6"/>
      <c r="L287" s="6"/>
      <c r="M287" s="6"/>
      <c r="N287" s="6"/>
      <c r="O287" s="6"/>
    </row>
    <row r="288" spans="1:18" ht="12.75" customHeight="1">
      <c r="I288" s="43"/>
      <c r="J288" s="6"/>
      <c r="K288" s="6"/>
      <c r="L288" s="6"/>
      <c r="M288" s="6"/>
      <c r="N288" s="6"/>
      <c r="O288" s="6"/>
    </row>
    <row r="289" spans="9:15" ht="12.75" customHeight="1">
      <c r="I289" s="43"/>
      <c r="J289" s="6"/>
      <c r="K289" s="6"/>
      <c r="L289" s="6"/>
      <c r="M289" s="6"/>
      <c r="N289" s="6"/>
      <c r="O289" s="6"/>
    </row>
    <row r="290" spans="9:15" ht="12.75" customHeight="1">
      <c r="I290" s="43"/>
      <c r="J290" s="6"/>
      <c r="K290" s="6"/>
      <c r="L290" s="6"/>
      <c r="M290" s="6"/>
      <c r="N290" s="6"/>
      <c r="O290" s="6"/>
    </row>
    <row r="291" spans="9:15" ht="12.75" customHeight="1">
      <c r="I291" s="43"/>
      <c r="J291" s="6"/>
      <c r="K291" s="6"/>
      <c r="L291" s="6"/>
      <c r="M291" s="6"/>
      <c r="N291" s="6"/>
      <c r="O291" s="6"/>
    </row>
    <row r="292" spans="9:15" ht="12.75" customHeight="1">
      <c r="I292" s="43"/>
      <c r="J292" s="6"/>
      <c r="K292" s="6"/>
      <c r="L292" s="6"/>
      <c r="M292" s="6"/>
      <c r="N292" s="6"/>
      <c r="O292" s="6"/>
    </row>
    <row r="293" spans="9:15" ht="12.75" customHeight="1">
      <c r="I293" s="43"/>
      <c r="J293" s="6"/>
      <c r="K293" s="6"/>
      <c r="L293" s="6"/>
      <c r="M293" s="6"/>
      <c r="N293" s="6"/>
      <c r="O293" s="6"/>
    </row>
    <row r="294" spans="9:15" ht="12.75" customHeight="1">
      <c r="I294" s="43"/>
      <c r="J294" s="6"/>
      <c r="K294" s="6"/>
      <c r="L294" s="6"/>
      <c r="M294" s="6"/>
      <c r="N294" s="6"/>
      <c r="O294" s="6"/>
    </row>
    <row r="295" spans="9:15" ht="12" customHeight="1">
      <c r="I295" s="167"/>
    </row>
    <row r="296" spans="9:15" ht="12" customHeight="1">
      <c r="I296" s="167"/>
    </row>
    <row r="297" spans="9:15" ht="12" customHeight="1">
      <c r="I297" s="167"/>
    </row>
    <row r="298" spans="9:15" ht="12" customHeight="1">
      <c r="I298" s="167"/>
    </row>
    <row r="299" spans="9:15" ht="12" customHeight="1">
      <c r="I299" s="167"/>
    </row>
    <row r="300" spans="9:15" ht="12" customHeight="1">
      <c r="I300" s="167"/>
    </row>
    <row r="301" spans="9:15" ht="12" customHeight="1">
      <c r="I301" s="167"/>
    </row>
    <row r="302" spans="9:15" ht="12" customHeight="1">
      <c r="I302" s="167"/>
    </row>
    <row r="303" spans="9:15" ht="12" customHeight="1">
      <c r="I303" s="167"/>
    </row>
    <row r="304" spans="9:15" ht="12" customHeight="1">
      <c r="I304" s="167"/>
    </row>
    <row r="305" spans="9:9" ht="12" customHeight="1">
      <c r="I305" s="167"/>
    </row>
    <row r="306" spans="9:9" ht="12" customHeight="1">
      <c r="I306" s="167"/>
    </row>
    <row r="307" spans="9:9" ht="12" customHeight="1">
      <c r="I307" s="167"/>
    </row>
    <row r="308" spans="9:9" ht="12" customHeight="1">
      <c r="I308" s="167"/>
    </row>
    <row r="309" spans="9:9" ht="12" customHeight="1">
      <c r="I309" s="167"/>
    </row>
    <row r="310" spans="9:9" ht="12" customHeight="1">
      <c r="I310" s="167"/>
    </row>
    <row r="311" spans="9:9" ht="12" customHeight="1">
      <c r="I311" s="167"/>
    </row>
    <row r="312" spans="9:9" ht="12" customHeight="1">
      <c r="I312" s="167"/>
    </row>
    <row r="313" spans="9:9" ht="12" customHeight="1">
      <c r="I313" s="167"/>
    </row>
    <row r="314" spans="9:9" ht="12" customHeight="1">
      <c r="I314" s="167"/>
    </row>
    <row r="315" spans="9:9" ht="12" customHeight="1">
      <c r="I315" s="167"/>
    </row>
    <row r="316" spans="9:9" ht="12" customHeight="1">
      <c r="I316" s="167"/>
    </row>
    <row r="317" spans="9:9" ht="12" customHeight="1">
      <c r="I317" s="167"/>
    </row>
    <row r="318" spans="9:9" ht="12" customHeight="1">
      <c r="I318" s="167"/>
    </row>
    <row r="319" spans="9:9" ht="12" customHeight="1">
      <c r="I319" s="167"/>
    </row>
    <row r="320" spans="9:9" ht="12" customHeight="1">
      <c r="I320" s="167"/>
    </row>
    <row r="321" spans="9:9" ht="12" customHeight="1">
      <c r="I321" s="167"/>
    </row>
    <row r="322" spans="9:9" ht="12" customHeight="1">
      <c r="I322" s="167"/>
    </row>
    <row r="323" spans="9:9" ht="12" customHeight="1">
      <c r="I323" s="167"/>
    </row>
    <row r="324" spans="9:9" ht="12" customHeight="1">
      <c r="I324" s="167"/>
    </row>
    <row r="325" spans="9:9" ht="12" customHeight="1">
      <c r="I325" s="167"/>
    </row>
    <row r="326" spans="9:9" ht="12" customHeight="1">
      <c r="I326" s="167"/>
    </row>
    <row r="327" spans="9:9" ht="12" customHeight="1">
      <c r="I327" s="167"/>
    </row>
    <row r="328" spans="9:9" ht="12" customHeight="1">
      <c r="I328" s="167"/>
    </row>
    <row r="329" spans="9:9" ht="12" customHeight="1">
      <c r="I329" s="167"/>
    </row>
    <row r="330" spans="9:9" ht="12" customHeight="1">
      <c r="I330" s="167"/>
    </row>
    <row r="331" spans="9:9" ht="12" customHeight="1">
      <c r="I331" s="167"/>
    </row>
    <row r="332" spans="9:9" ht="12" customHeight="1">
      <c r="I332" s="167"/>
    </row>
    <row r="333" spans="9:9" ht="12" customHeight="1">
      <c r="I333" s="167"/>
    </row>
    <row r="334" spans="9:9" ht="12" customHeight="1">
      <c r="I334" s="167"/>
    </row>
    <row r="335" spans="9:9" ht="12" customHeight="1">
      <c r="I335" s="167"/>
    </row>
    <row r="336" spans="9:9" ht="12" customHeight="1">
      <c r="I336" s="167"/>
    </row>
    <row r="337" spans="9:9" ht="12" customHeight="1">
      <c r="I337" s="167"/>
    </row>
    <row r="338" spans="9:9" ht="12" customHeight="1">
      <c r="I338" s="167"/>
    </row>
    <row r="339" spans="9:9" ht="12" customHeight="1">
      <c r="I339" s="167"/>
    </row>
    <row r="340" spans="9:9" ht="12" customHeight="1">
      <c r="I340" s="167"/>
    </row>
    <row r="341" spans="9:9" ht="12" customHeight="1">
      <c r="I341" s="167"/>
    </row>
    <row r="342" spans="9:9" ht="12" customHeight="1">
      <c r="I342" s="167"/>
    </row>
    <row r="343" spans="9:9" ht="12" customHeight="1">
      <c r="I343" s="167"/>
    </row>
    <row r="344" spans="9:9" ht="12" customHeight="1">
      <c r="I344" s="167"/>
    </row>
    <row r="345" spans="9:9" ht="12" customHeight="1">
      <c r="I345" s="167"/>
    </row>
    <row r="346" spans="9:9" ht="12" customHeight="1">
      <c r="I346" s="167"/>
    </row>
    <row r="347" spans="9:9" ht="12" customHeight="1">
      <c r="I347" s="167"/>
    </row>
    <row r="348" spans="9:9" ht="12" customHeight="1">
      <c r="I348" s="167"/>
    </row>
    <row r="349" spans="9:9" ht="12" customHeight="1">
      <c r="I349" s="167"/>
    </row>
    <row r="350" spans="9:9" ht="12" customHeight="1">
      <c r="I350" s="167"/>
    </row>
    <row r="351" spans="9:9" ht="12" customHeight="1">
      <c r="I351" s="167"/>
    </row>
    <row r="352" spans="9:9" ht="12" customHeight="1">
      <c r="I352" s="167"/>
    </row>
    <row r="353" spans="9:9" ht="12" customHeight="1">
      <c r="I353" s="167"/>
    </row>
    <row r="354" spans="9:9" ht="12" customHeight="1">
      <c r="I354" s="167"/>
    </row>
    <row r="355" spans="9:9" ht="12" customHeight="1">
      <c r="I355" s="167"/>
    </row>
    <row r="356" spans="9:9" ht="12" customHeight="1">
      <c r="I356" s="167"/>
    </row>
    <row r="357" spans="9:9" ht="12" customHeight="1">
      <c r="I357" s="167"/>
    </row>
    <row r="358" spans="9:9" ht="12" customHeight="1">
      <c r="I358" s="167"/>
    </row>
    <row r="359" spans="9:9" ht="12" customHeight="1">
      <c r="I359" s="167"/>
    </row>
    <row r="360" spans="9:9" ht="12" customHeight="1">
      <c r="I360" s="167"/>
    </row>
    <row r="361" spans="9:9" ht="12" customHeight="1">
      <c r="I361" s="167"/>
    </row>
    <row r="362" spans="9:9" ht="12" customHeight="1">
      <c r="I362" s="167"/>
    </row>
    <row r="363" spans="9:9" ht="12" customHeight="1">
      <c r="I363" s="167"/>
    </row>
    <row r="364" spans="9:9" ht="12" customHeight="1">
      <c r="I364" s="167"/>
    </row>
    <row r="365" spans="9:9" ht="12" customHeight="1">
      <c r="I365" s="167"/>
    </row>
    <row r="366" spans="9:9" ht="12" customHeight="1">
      <c r="I366" s="167"/>
    </row>
    <row r="367" spans="9:9" ht="12" customHeight="1">
      <c r="I367" s="167"/>
    </row>
    <row r="368" spans="9:9" ht="12" customHeight="1">
      <c r="I368" s="167"/>
    </row>
    <row r="369" spans="9:9" ht="12" customHeight="1">
      <c r="I369" s="167"/>
    </row>
    <row r="370" spans="9:9" ht="12" customHeight="1">
      <c r="I370" s="167"/>
    </row>
    <row r="371" spans="9:9" ht="12" customHeight="1">
      <c r="I371" s="167"/>
    </row>
    <row r="372" spans="9:9" ht="12" customHeight="1">
      <c r="I372" s="167"/>
    </row>
    <row r="373" spans="9:9" ht="12" customHeight="1">
      <c r="I373" s="167"/>
    </row>
    <row r="374" spans="9:9" ht="12" customHeight="1">
      <c r="I374" s="167"/>
    </row>
    <row r="375" spans="9:9" ht="12" customHeight="1">
      <c r="I375" s="167"/>
    </row>
    <row r="376" spans="9:9" ht="12" customHeight="1">
      <c r="I376" s="167"/>
    </row>
    <row r="377" spans="9:9" ht="12" customHeight="1">
      <c r="I377" s="167"/>
    </row>
    <row r="378" spans="9:9" ht="12" customHeight="1">
      <c r="I378" s="167"/>
    </row>
    <row r="379" spans="9:9" ht="12" customHeight="1">
      <c r="I379" s="167"/>
    </row>
    <row r="380" spans="9:9" ht="12" customHeight="1">
      <c r="I380" s="167"/>
    </row>
    <row r="381" spans="9:9" ht="12" customHeight="1">
      <c r="I381" s="167"/>
    </row>
    <row r="382" spans="9:9" ht="12" customHeight="1">
      <c r="I382" s="167"/>
    </row>
    <row r="383" spans="9:9" ht="12" customHeight="1">
      <c r="I383" s="167"/>
    </row>
    <row r="384" spans="9:9" ht="12" customHeight="1">
      <c r="I384" s="167"/>
    </row>
    <row r="385" spans="9:9" ht="12" customHeight="1">
      <c r="I385" s="167"/>
    </row>
    <row r="386" spans="9:9" ht="12" customHeight="1">
      <c r="I386" s="167"/>
    </row>
    <row r="387" spans="9:9" ht="12" customHeight="1">
      <c r="I387" s="167"/>
    </row>
    <row r="388" spans="9:9" ht="12" customHeight="1">
      <c r="I388" s="167"/>
    </row>
    <row r="389" spans="9:9" ht="12" customHeight="1">
      <c r="I389" s="167"/>
    </row>
    <row r="390" spans="9:9" ht="12" customHeight="1">
      <c r="I390" s="167"/>
    </row>
    <row r="391" spans="9:9" ht="12" customHeight="1">
      <c r="I391" s="167"/>
    </row>
    <row r="392" spans="9:9" ht="12" customHeight="1">
      <c r="I392" s="167"/>
    </row>
    <row r="393" spans="9:9" ht="12" customHeight="1">
      <c r="I393" s="167"/>
    </row>
    <row r="394" spans="9:9" ht="12" customHeight="1">
      <c r="I394" s="167"/>
    </row>
    <row r="395" spans="9:9" ht="12" customHeight="1">
      <c r="I395" s="167"/>
    </row>
    <row r="396" spans="9:9" ht="12" customHeight="1">
      <c r="I396" s="167"/>
    </row>
    <row r="397" spans="9:9" ht="12" customHeight="1">
      <c r="I397" s="167"/>
    </row>
    <row r="398" spans="9:9" ht="12" customHeight="1">
      <c r="I398" s="167"/>
    </row>
    <row r="399" spans="9:9" ht="12" customHeight="1">
      <c r="I399" s="167"/>
    </row>
    <row r="400" spans="9:9" ht="12" customHeight="1">
      <c r="I400" s="167"/>
    </row>
    <row r="401" spans="9:9" ht="12" customHeight="1">
      <c r="I401" s="167"/>
    </row>
    <row r="402" spans="9:9" ht="12" customHeight="1">
      <c r="I402" s="167"/>
    </row>
    <row r="403" spans="9:9" ht="12" customHeight="1">
      <c r="I403" s="167"/>
    </row>
    <row r="404" spans="9:9" ht="12" customHeight="1">
      <c r="I404" s="167"/>
    </row>
    <row r="405" spans="9:9" ht="12" customHeight="1">
      <c r="I405" s="167"/>
    </row>
    <row r="406" spans="9:9" ht="12" customHeight="1">
      <c r="I406" s="167"/>
    </row>
    <row r="407" spans="9:9" ht="12" customHeight="1">
      <c r="I407" s="167"/>
    </row>
    <row r="408" spans="9:9" ht="12" customHeight="1">
      <c r="I408" s="167"/>
    </row>
    <row r="409" spans="9:9" ht="12" customHeight="1">
      <c r="I409" s="167"/>
    </row>
    <row r="410" spans="9:9" ht="12" customHeight="1">
      <c r="I410" s="167"/>
    </row>
    <row r="411" spans="9:9" ht="12" customHeight="1">
      <c r="I411" s="167"/>
    </row>
    <row r="412" spans="9:9" ht="12" customHeight="1">
      <c r="I412" s="167"/>
    </row>
    <row r="413" spans="9:9" ht="12" customHeight="1">
      <c r="I413" s="167"/>
    </row>
    <row r="414" spans="9:9" ht="12" customHeight="1">
      <c r="I414" s="167"/>
    </row>
    <row r="415" spans="9:9" ht="12" customHeight="1">
      <c r="I415" s="167"/>
    </row>
    <row r="416" spans="9:9" ht="12" customHeight="1">
      <c r="I416" s="167"/>
    </row>
    <row r="417" spans="9:9" ht="12" customHeight="1">
      <c r="I417" s="167"/>
    </row>
    <row r="418" spans="9:9" ht="12" customHeight="1">
      <c r="I418" s="167"/>
    </row>
    <row r="419" spans="9:9" ht="12" customHeight="1">
      <c r="I419" s="167"/>
    </row>
    <row r="420" spans="9:9" ht="12" customHeight="1">
      <c r="I420" s="167"/>
    </row>
    <row r="421" spans="9:9" ht="12" customHeight="1">
      <c r="I421" s="167"/>
    </row>
    <row r="422" spans="9:9" ht="12" customHeight="1">
      <c r="I422" s="167"/>
    </row>
    <row r="423" spans="9:9" ht="12" customHeight="1">
      <c r="I423" s="167"/>
    </row>
    <row r="424" spans="9:9" ht="12" customHeight="1">
      <c r="I424" s="167"/>
    </row>
    <row r="425" spans="9:9" ht="12" customHeight="1">
      <c r="I425" s="167"/>
    </row>
    <row r="426" spans="9:9" ht="12" customHeight="1">
      <c r="I426" s="167"/>
    </row>
    <row r="427" spans="9:9" ht="12" customHeight="1">
      <c r="I427" s="167"/>
    </row>
    <row r="428" spans="9:9" ht="12" customHeight="1">
      <c r="I428" s="167"/>
    </row>
    <row r="429" spans="9:9" ht="12" customHeight="1">
      <c r="I429" s="167"/>
    </row>
    <row r="430" spans="9:9" ht="12" customHeight="1">
      <c r="I430" s="167"/>
    </row>
    <row r="431" spans="9:9" ht="12" customHeight="1">
      <c r="I431" s="167"/>
    </row>
    <row r="432" spans="9:9" ht="12" customHeight="1">
      <c r="I432" s="167"/>
    </row>
    <row r="433" spans="9:9" ht="12" customHeight="1">
      <c r="I433" s="167"/>
    </row>
    <row r="434" spans="9:9" ht="12" customHeight="1">
      <c r="I434" s="167"/>
    </row>
    <row r="435" spans="9:9" ht="12" customHeight="1">
      <c r="I435" s="167"/>
    </row>
    <row r="436" spans="9:9" ht="12" customHeight="1">
      <c r="I436" s="167"/>
    </row>
    <row r="437" spans="9:9" ht="12" customHeight="1">
      <c r="I437" s="167"/>
    </row>
    <row r="438" spans="9:9" ht="12" customHeight="1">
      <c r="I438" s="167"/>
    </row>
    <row r="439" spans="9:9" ht="12" customHeight="1">
      <c r="I439" s="167"/>
    </row>
    <row r="440" spans="9:9" ht="12" customHeight="1">
      <c r="I440" s="167"/>
    </row>
    <row r="441" spans="9:9" ht="12" customHeight="1">
      <c r="I441" s="167"/>
    </row>
    <row r="442" spans="9:9" ht="12" customHeight="1">
      <c r="I442" s="167"/>
    </row>
    <row r="443" spans="9:9" ht="12" customHeight="1">
      <c r="I443" s="167"/>
    </row>
    <row r="444" spans="9:9" ht="12" customHeight="1">
      <c r="I444" s="167"/>
    </row>
    <row r="445" spans="9:9" ht="12" customHeight="1">
      <c r="I445" s="167"/>
    </row>
    <row r="446" spans="9:9" ht="12" customHeight="1">
      <c r="I446" s="167"/>
    </row>
    <row r="447" spans="9:9" ht="12" customHeight="1">
      <c r="I447" s="167"/>
    </row>
    <row r="448" spans="9:9" ht="12" customHeight="1">
      <c r="I448" s="167"/>
    </row>
    <row r="449" spans="9:9" ht="12" customHeight="1">
      <c r="I449" s="167"/>
    </row>
    <row r="450" spans="9:9" ht="12" customHeight="1">
      <c r="I450" s="167"/>
    </row>
    <row r="451" spans="9:9" ht="12" customHeight="1">
      <c r="I451" s="167"/>
    </row>
    <row r="452" spans="9:9" ht="12" customHeight="1">
      <c r="I452" s="167"/>
    </row>
    <row r="453" spans="9:9" ht="12" customHeight="1">
      <c r="I453" s="167"/>
    </row>
    <row r="454" spans="9:9" ht="12" customHeight="1">
      <c r="I454" s="167"/>
    </row>
    <row r="455" spans="9:9" ht="12" customHeight="1">
      <c r="I455" s="167"/>
    </row>
    <row r="456" spans="9:9" ht="12" customHeight="1">
      <c r="I456" s="167"/>
    </row>
    <row r="457" spans="9:9" ht="12" customHeight="1">
      <c r="I457" s="167"/>
    </row>
    <row r="458" spans="9:9" ht="12" customHeight="1">
      <c r="I458" s="167"/>
    </row>
    <row r="459" spans="9:9" ht="12" customHeight="1">
      <c r="I459" s="167"/>
    </row>
    <row r="460" spans="9:9" ht="12" customHeight="1">
      <c r="I460" s="167"/>
    </row>
    <row r="461" spans="9:9" ht="12" customHeight="1">
      <c r="I461" s="167"/>
    </row>
    <row r="462" spans="9:9" ht="12" customHeight="1">
      <c r="I462" s="167"/>
    </row>
    <row r="463" spans="9:9" ht="12" customHeight="1">
      <c r="I463" s="167"/>
    </row>
    <row r="464" spans="9:9" ht="12" customHeight="1">
      <c r="I464" s="167"/>
    </row>
    <row r="465" spans="9:9" ht="12" customHeight="1">
      <c r="I465" s="167"/>
    </row>
    <row r="466" spans="9:9" ht="12" customHeight="1">
      <c r="I466" s="167"/>
    </row>
    <row r="467" spans="9:9" ht="12" customHeight="1">
      <c r="I467" s="167"/>
    </row>
    <row r="468" spans="9:9" ht="12" customHeight="1">
      <c r="I468" s="167"/>
    </row>
    <row r="469" spans="9:9" ht="12" customHeight="1">
      <c r="I469" s="167"/>
    </row>
    <row r="470" spans="9:9" ht="12" customHeight="1">
      <c r="I470" s="167"/>
    </row>
    <row r="471" spans="9:9" ht="12" customHeight="1">
      <c r="I471" s="167"/>
    </row>
    <row r="472" spans="9:9" ht="12" customHeight="1">
      <c r="I472" s="167"/>
    </row>
    <row r="473" spans="9:9" ht="12" customHeight="1">
      <c r="I473" s="167"/>
    </row>
    <row r="474" spans="9:9" ht="12" customHeight="1">
      <c r="I474" s="167"/>
    </row>
    <row r="475" spans="9:9" ht="12" customHeight="1">
      <c r="I475" s="167"/>
    </row>
    <row r="476" spans="9:9" ht="12" customHeight="1">
      <c r="I476" s="167"/>
    </row>
    <row r="477" spans="9:9" ht="12" customHeight="1">
      <c r="I477" s="167"/>
    </row>
    <row r="478" spans="9:9" ht="12" customHeight="1">
      <c r="I478" s="167"/>
    </row>
    <row r="479" spans="9:9" ht="12" customHeight="1">
      <c r="I479" s="167"/>
    </row>
    <row r="480" spans="9:9" ht="12" customHeight="1">
      <c r="I480" s="167"/>
    </row>
    <row r="481" spans="9:9" ht="12" customHeight="1">
      <c r="I481" s="167"/>
    </row>
    <row r="482" spans="9:9" ht="12" customHeight="1">
      <c r="I482" s="167"/>
    </row>
    <row r="483" spans="9:9" ht="12" customHeight="1">
      <c r="I483" s="167"/>
    </row>
    <row r="484" spans="9:9" ht="12" customHeight="1">
      <c r="I484" s="167"/>
    </row>
    <row r="485" spans="9:9" ht="12" customHeight="1">
      <c r="I485" s="167"/>
    </row>
    <row r="486" spans="9:9" ht="12" customHeight="1">
      <c r="I486" s="167"/>
    </row>
    <row r="487" spans="9:9" ht="12" customHeight="1">
      <c r="I487" s="167"/>
    </row>
    <row r="488" spans="9:9" ht="15.75" customHeight="1"/>
    <row r="489" spans="9:9" ht="15.75" customHeight="1"/>
    <row r="490" spans="9:9" ht="15.75" customHeight="1"/>
    <row r="491" spans="9:9" ht="15.75" customHeight="1"/>
    <row r="492" spans="9:9" ht="15.75" customHeight="1"/>
    <row r="493" spans="9:9" ht="15.75" customHeight="1"/>
    <row r="494" spans="9:9" ht="15.75" customHeight="1"/>
    <row r="495" spans="9:9" ht="15.75" customHeight="1"/>
    <row r="496" spans="9:9"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4:A7"/>
    <mergeCell ref="B4:B7"/>
    <mergeCell ref="G147:G149"/>
  </mergeCells>
  <pageMargins left="0.7" right="0.7" top="0.78740157499999996" bottom="0.78740157499999996" header="0" footer="0"/>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questionnaire</vt:lpstr>
      <vt:lpstr>Kopie von Lebanon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Trocka Caroline</dc:creator>
  <cp:lastModifiedBy>Suttner Lukas</cp:lastModifiedBy>
  <cp:lastPrinted>2024-01-07T22:28:21Z</cp:lastPrinted>
  <dcterms:created xsi:type="dcterms:W3CDTF">2024-11-20T12:51:04Z</dcterms:created>
  <dcterms:modified xsi:type="dcterms:W3CDTF">2025-04-02T11:22:25Z</dcterms:modified>
</cp:coreProperties>
</file>